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Доходы!$J$92</definedName>
    <definedName name="LAST_CELL" localSheetId="2">Источники!$G$36</definedName>
    <definedName name="LAST_CELL" localSheetId="1">Расходы!$H$136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Доходы!$A$93</definedName>
    <definedName name="REND_1" localSheetId="2">Источники!$A$31</definedName>
    <definedName name="REND_1" localSheetId="1">Расходы!$A$137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25725"/>
</workbook>
</file>

<file path=xl/calcChain.xml><?xml version="1.0" encoding="utf-8"?>
<calcChain xmlns="http://schemas.openxmlformats.org/spreadsheetml/2006/main">
  <c r="E28" i="3"/>
  <c r="E27"/>
  <c r="E26"/>
  <c r="E25"/>
  <c r="E24"/>
  <c r="E23"/>
  <c r="E22"/>
  <c r="E21"/>
  <c r="E20"/>
  <c r="E19"/>
  <c r="E18"/>
  <c r="E12"/>
  <c r="F136" i="2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</calcChain>
</file>

<file path=xl/sharedStrings.xml><?xml version="1.0" encoding="utf-8"?>
<sst xmlns="http://schemas.openxmlformats.org/spreadsheetml/2006/main" count="937" uniqueCount="406">
  <si>
    <t/>
  </si>
  <si>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</si>
  <si>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</si>
  <si>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</si>
  <si>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</si>
  <si>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</si>
  <si>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</si>
  <si>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за период с 28.12.2024 по 01.11.2025 г.</t>
  </si>
  <si>
    <t>02.11.2025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</si>
  <si>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</si>
  <si>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</si>
  <si>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</si>
  <si>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</si>
  <si>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</si>
  <si>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</si>
  <si>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</si>
  <si>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</si>
  <si>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Новоалександровского сельского поселения</t>
  </si>
  <si>
    <t>Бюджет Новоалександровского сельского поселения Азовского района</t>
  </si>
  <si>
    <t>Единица измерения: руб.</t>
  </si>
  <si>
    <t>02811837</t>
  </si>
  <si>
    <t>951</t>
  </si>
  <si>
    <t>60601455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</si>
  <si>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</si>
  <si>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</si>
  <si>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</si>
  <si>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</si>
  <si>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</si>
  <si>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</si>
  <si>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</si>
  <si>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</si>
  <si>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</si>
  <si>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</si>
  <si>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</si>
  <si>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</si>
  <si>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</si>
  <si>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</si>
  <si>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</si>
  <si>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</si>
  <si>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</si>
  <si>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</si>
  <si>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</si>
  <si>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</si>
  <si>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</si>
  <si>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</si>
  <si>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</si>
  <si>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</si>
  <si>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</si>
  <si>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182 10102010011000110</t>
  </si>
  <si>
    <t>951 10102010011000110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</si>
  <si>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</si>
  <si>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</si>
  <si>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</si>
  <si>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</si>
  <si>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</si>
  <si>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</si>
  <si>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</si>
  <si>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</si>
  <si>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</si>
  <si>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</si>
  <si>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</si>
  <si>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</si>
  <si>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</si>
  <si>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</si>
  <si>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</si>
  <si>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</si>
  <si>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</si>
  <si>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</si>
  <si>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</si>
  <si>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</si>
  <si>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</si>
  <si>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</si>
  <si>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</si>
  <si>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</si>
  <si>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</si>
  <si>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</si>
  <si>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</si>
  <si>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</si>
  <si>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</si>
  <si>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</si>
  <si>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</si>
  <si>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</si>
  <si>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</si>
  <si>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</si>
  <si>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</si>
  <si>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</si>
  <si>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</si>
  <si>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</si>
  <si>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</si>
  <si>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</si>
  <si>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</si>
  <si>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</si>
  <si>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</si>
  <si>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</si>
  <si>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</si>
  <si>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</si>
  <si>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</si>
  <si>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</si>
  <si>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182 10601030101000110</t>
  </si>
  <si>
    <t>951 10601030101000110</t>
  </si>
  <si>
    <t>Земельный налог</t>
  </si>
  <si>
    <t>000 10606000000000110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</si>
  <si>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</si>
  <si>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</si>
  <si>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</si>
  <si>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</si>
  <si>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</si>
  <si>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</si>
  <si>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</si>
  <si>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</si>
  <si>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182 10606043100000110</t>
  </si>
  <si>
    <t>951 10606043100000110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</si>
  <si>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</si>
  <si>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</si>
  <si>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</si>
  <si>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</si>
  <si>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</si>
  <si>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</si>
  <si>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</si>
  <si>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</si>
  <si>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</si>
  <si>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</si>
  <si>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</si>
  <si>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</si>
  <si>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</si>
  <si>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</si>
  <si>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</si>
  <si>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</si>
  <si>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</si>
  <si>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</si>
  <si>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</si>
  <si>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</si>
  <si>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</si>
  <si>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</si>
  <si>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</si>
  <si>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</si>
  <si>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</si>
  <si>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</si>
  <si>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</si>
  <si>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</si>
  <si>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</si>
  <si>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</si>
  <si>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</si>
  <si>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</si>
  <si>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</si>
  <si>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</si>
  <si>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</si>
  <si>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</si>
  <si>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</si>
  <si>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</si>
  <si>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</si>
  <si>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</si>
  <si>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</si>
  <si>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</si>
  <si>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</si>
  <si>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</si>
  <si>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</si>
  <si>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</si>
  <si>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</si>
  <si>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</si>
  <si>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</si>
  <si>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</si>
  <si>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</si>
  <si>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</si>
  <si>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</si>
  <si>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</si>
  <si>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</si>
  <si>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</si>
  <si>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</si>
  <si>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</si>
  <si>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</si>
  <si>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</si>
  <si>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</si>
  <si>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</si>
  <si>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</si>
  <si>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</si>
  <si>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</si>
  <si>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</si>
  <si>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</si>
  <si>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</si>
  <si>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</si>
  <si>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</si>
  <si>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</si>
  <si>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</si>
  <si>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</si>
  <si>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</si>
  <si>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</si>
  <si>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</si>
  <si>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</si>
  <si>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</si>
  <si>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</si>
  <si>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</si>
  <si>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</si>
  <si>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</si>
  <si>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</si>
  <si>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</si>
  <si>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</si>
  <si>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</si>
  <si>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</si>
  <si>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</si>
  <si>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</si>
  <si>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</si>
  <si>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</si>
  <si>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</si>
  <si>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</si>
  <si>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</si>
  <si>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</si>
  <si>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</si>
  <si>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</si>
  <si>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</si>
  <si>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</si>
  <si>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</si>
  <si>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</si>
  <si>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</si>
  <si>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</si>
  <si>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</si>
  <si>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</si>
  <si>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</si>
  <si>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</si>
  <si>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</si>
  <si>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</si>
  <si>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</si>
  <si>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</si>
  <si>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</si>
  <si>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</si>
  <si>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</si>
  <si>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</si>
  <si>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</si>
  <si>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</si>
  <si>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</si>
  <si>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</si>
  <si>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</si>
  <si>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</si>
  <si>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</si>
  <si>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</si>
  <si>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</si>
  <si>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</si>
  <si>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</si>
  <si>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</si>
  <si>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</si>
  <si>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</si>
  <si>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</si>
  <si>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</si>
  <si>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</si>
  <si>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</si>
  <si>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</si>
  <si>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</si>
  <si>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</si>
  <si>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</si>
  <si>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</si>
  <si>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</si>
  <si>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</si>
  <si>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</si>
  <si>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</si>
  <si>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</si>
  <si>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</si>
  <si>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</si>
  <si>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</si>
  <si>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</si>
  <si>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</si>
  <si>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</si>
  <si>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</si>
  <si>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</si>
  <si>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</si>
  <si>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</si>
  <si>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</si>
  <si>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</si>
  <si>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</si>
  <si>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</si>
  <si>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</si>
  <si>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</si>
  <si>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</si>
  <si>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</si>
  <si>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</si>
  <si>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</si>
  <si>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</si>
  <si>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</si>
  <si>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</si>
  <si>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</si>
  <si>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</si>
  <si>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</si>
  <si>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</si>
  <si>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</si>
  <si>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</si>
  <si>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</si>
  <si>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</si>
  <si>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</si>
  <si>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</si>
  <si>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</si>
  <si>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</si>
  <si>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</si>
  <si>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</si>
  <si>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</si>
  <si>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</si>
  <si>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</si>
  <si>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</si>
  <si>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</si>
  <si>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</si>
  <si>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</si>
  <si>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</si>
  <si>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</si>
  <si>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</si>
  <si>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</si>
  <si>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</si>
  <si>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</si>
  <si>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</si>
  <si>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</si>
  <si>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</si>
  <si>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</si>
  <si>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</si>
  <si>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</si>
  <si>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</si>
  <si>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</si>
  <si>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</si>
  <si>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</si>
  <si>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</si>
  <si>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</si>
  <si>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</si>
  <si>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</si>
  <si>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</si>
  <si>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</si>
  <si>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</si>
  <si>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</si>
  <si>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</si>
  <si>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</si>
  <si>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</si>
  <si>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</si>
  <si>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</si>
  <si>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</si>
  <si>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</si>
  <si>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</si>
  <si>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</si>
  <si>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</si>
  <si>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</si>
  <si>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</si>
  <si>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</si>
  <si>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</si>
  <si>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</si>
  <si>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</si>
  <si>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</si>
  <si>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</si>
  <si>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</si>
  <si>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</si>
  <si>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</si>
  <si>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</si>
  <si>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</si>
  <si>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</si>
  <si>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</si>
  <si>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</si>
  <si>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</si>
  <si>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</si>
  <si>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</si>
  <si>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</si>
  <si>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</si>
  <si>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</si>
  <si>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</si>
  <si>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</si>
  <si>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</si>
  <si>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</si>
  <si>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</si>
  <si>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</si>
  <si>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</si>
  <si>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</si>
  <si>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</si>
  <si>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</si>
  <si>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</si>
  <si>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Изменение остатков средств на счетах по учету средств бюджетов</t>
  </si>
  <si>
    <t>951 01050000000000000</t>
  </si>
  <si>
    <t>Увеличение прочих остатков средств бюджетов</t>
  </si>
  <si>
    <t>951 01050200000000500</t>
  </si>
  <si>
    <t>Увеличение прочих остатков денежных средств бюджетов</t>
  </si>
  <si>
    <t>951 01050201000000510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</si>
  <si>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</si>
  <si>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</si>
  <si>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</si>
  <si>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</si>
  <si>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средств бюджетов</t>
  </si>
  <si>
    <t>951 01050200000000600</t>
  </si>
  <si>
    <t>Уменьшение прочих остатков денежных средств бюджетов</t>
  </si>
  <si>
    <t>951 01050201000000610</t>
  </si>
  <si>
    <t>Уменьшение прочих остатков денежных средств бюджетов сельских поселений</t>
  </si>
  <si>
    <t>951 01050201100000610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</si>
  <si>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</si>
  <si>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</si>
  <si>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</si>
  <si>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</si>
  <si>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</si>
  <si>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</si>
  <si>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"________"    _______________  200___  г.</t>
  </si>
  <si>
    <t>Доходы/EXPORT_SRC_KIND</t>
  </si>
  <si>
    <t>ПОС</t>
  </si>
  <si>
    <t>Доходы/FORM_CODE</t>
  </si>
  <si>
    <t>224</t>
  </si>
  <si>
    <t>Доходы/REG_DATE</t>
  </si>
  <si>
    <t>Доходы/RANGE_NAMES</t>
  </si>
  <si>
    <t>1</t>
  </si>
  <si>
    <t>Доходы/EXPORT_VB_CODE</t>
  </si>
  <si>
    <t>3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</si>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</sst>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1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.5"/>
      <color indexed="8"/>
      <name val="MS Sans Serif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/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lef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right"/>
    </xf>
    <xf numFmtId="49" fontId="16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Continuous"/>
    </xf>
    <xf numFmtId="49" fontId="19" fillId="2" borderId="7" xfId="0" applyNumberFormat="1" applyFont="1" applyFill="1" applyBorder="1" applyAlignment="1">
      <alignment horizontal="centerContinuous"/>
    </xf>
    <xf numFmtId="0" fontId="21" fillId="2" borderId="1" xfId="0" applyNumberFormat="1" applyFont="1" applyFill="1" applyBorder="1" applyAlignment="1">
      <alignment horizontal="center"/>
    </xf>
    <xf numFmtId="0" fontId="22" fillId="2" borderId="1" xfId="0" applyNumberFormat="1" applyFont="1" applyFill="1" applyBorder="1" applyAlignment="1"/>
    <xf numFmtId="0" fontId="44" fillId="2" borderId="23" xfId="0" applyNumberFormat="1" applyFont="1" applyFill="1" applyBorder="1" applyAlignment="1">
      <alignment horizontal="center" vertical="center"/>
    </xf>
    <xf numFmtId="0" fontId="45" fillId="2" borderId="2" xfId="0" applyNumberFormat="1" applyFont="1" applyFill="1" applyBorder="1" applyAlignment="1">
      <alignment horizontal="center" vertical="center"/>
    </xf>
    <xf numFmtId="49" fontId="50" fillId="2" borderId="26" xfId="0" applyNumberFormat="1" applyFont="1" applyFill="1" applyBorder="1" applyAlignment="1">
      <alignment horizontal="center" vertical="center"/>
    </xf>
    <xf numFmtId="49" fontId="51" fillId="2" borderId="27" xfId="0" applyNumberFormat="1" applyFont="1" applyFill="1" applyBorder="1" applyAlignment="1">
      <alignment horizontal="left" vertical="center" wrapText="1"/>
    </xf>
    <xf numFmtId="49" fontId="52" fillId="2" borderId="27" xfId="0" applyNumberFormat="1" applyFont="1" applyFill="1" applyBorder="1" applyAlignment="1">
      <alignment horizontal="center" vertical="center" wrapText="1"/>
    </xf>
    <xf numFmtId="4" fontId="57" fillId="2" borderId="27" xfId="0" applyNumberFormat="1" applyFont="1" applyFill="1" applyBorder="1" applyAlignment="1">
      <alignment horizontal="right" vertical="center"/>
    </xf>
    <xf numFmtId="49" fontId="58" fillId="2" borderId="27" xfId="0" applyNumberFormat="1" applyFont="1" applyFill="1" applyBorder="1" applyAlignment="1">
      <alignment horizontal="left" vertical="center" wrapText="1"/>
    </xf>
    <xf numFmtId="49" fontId="59" fillId="2" borderId="27" xfId="0" applyNumberFormat="1" applyFont="1" applyFill="1" applyBorder="1" applyAlignment="1">
      <alignment horizontal="center" vertical="center" wrapText="1"/>
    </xf>
    <xf numFmtId="4" fontId="62" fillId="2" borderId="27" xfId="0" applyNumberFormat="1" applyFont="1" applyFill="1" applyBorder="1" applyAlignment="1">
      <alignment horizontal="right" vertical="center"/>
    </xf>
    <xf numFmtId="165" fontId="2" fillId="2" borderId="27" xfId="0" applyNumberFormat="1" applyFont="1" applyFill="1" applyBorder="1" applyAlignment="1">
      <alignment horizontal="left" vertical="center" wrapText="1"/>
    </xf>
    <xf numFmtId="0" fontId="63" fillId="2" borderId="1" xfId="0" applyNumberFormat="1" applyFont="1" applyFill="1" applyBorder="1" applyAlignment="1">
      <alignment horizontal="left"/>
    </xf>
    <xf numFmtId="0" fontId="64" fillId="2" borderId="1" xfId="0" applyNumberFormat="1" applyFont="1" applyFill="1" applyBorder="1" applyAlignment="1"/>
    <xf numFmtId="49" fontId="65" fillId="2" borderId="1" xfId="0" applyNumberFormat="1" applyFont="1" applyFill="1" applyBorder="1" applyAlignment="1"/>
    <xf numFmtId="49" fontId="75" fillId="2" borderId="15" xfId="0" applyNumberFormat="1" applyFont="1" applyFill="1" applyBorder="1" applyAlignment="1">
      <alignment horizontal="center" vertical="center" wrapText="1"/>
    </xf>
    <xf numFmtId="49" fontId="76" fillId="2" borderId="17" xfId="0" applyNumberFormat="1" applyFont="1" applyFill="1" applyBorder="1" applyAlignment="1">
      <alignment vertical="center"/>
    </xf>
    <xf numFmtId="49" fontId="79" fillId="2" borderId="20" xfId="0" applyNumberFormat="1" applyFont="1" applyFill="1" applyBorder="1" applyAlignment="1">
      <alignment horizontal="center" vertical="center" wrapText="1"/>
    </xf>
    <xf numFmtId="49" fontId="80" fillId="2" borderId="22" xfId="0" applyNumberFormat="1" applyFont="1" applyFill="1" applyBorder="1" applyAlignment="1">
      <alignment vertical="center"/>
    </xf>
    <xf numFmtId="49" fontId="81" fillId="2" borderId="2" xfId="0" applyNumberFormat="1" applyFont="1" applyFill="1" applyBorder="1" applyAlignment="1">
      <alignment horizontal="center" vertical="center"/>
    </xf>
    <xf numFmtId="49" fontId="82" fillId="2" borderId="24" xfId="0" applyNumberFormat="1" applyFont="1" applyFill="1" applyBorder="1" applyAlignment="1">
      <alignment horizontal="center" vertical="center"/>
    </xf>
    <xf numFmtId="4" fontId="83" fillId="2" borderId="28" xfId="0" applyNumberFormat="1" applyFont="1" applyFill="1" applyBorder="1" applyAlignment="1">
      <alignment horizontal="right" vertical="center"/>
    </xf>
    <xf numFmtId="4" fontId="84" fillId="2" borderId="35" xfId="0" applyNumberFormat="1" applyFont="1" applyFill="1" applyBorder="1" applyAlignment="1">
      <alignment horizontal="right" vertical="center"/>
    </xf>
    <xf numFmtId="4" fontId="87" fillId="2" borderId="28" xfId="0" applyNumberFormat="1" applyFont="1" applyFill="1" applyBorder="1" applyAlignment="1">
      <alignment horizontal="right" vertical="center"/>
    </xf>
    <xf numFmtId="4" fontId="88" fillId="2" borderId="35" xfId="0" applyNumberFormat="1" applyFont="1" applyFill="1" applyBorder="1" applyAlignment="1">
      <alignment horizontal="right" vertical="center"/>
    </xf>
    <xf numFmtId="4" fontId="51" fillId="2" borderId="28" xfId="0" applyNumberFormat="1" applyFont="1" applyFill="1" applyBorder="1" applyAlignment="1">
      <alignment horizontal="center" vertical="center"/>
    </xf>
    <xf numFmtId="4" fontId="51" fillId="2" borderId="35" xfId="0" applyNumberFormat="1" applyFont="1" applyFill="1" applyBorder="1" applyAlignment="1">
      <alignment horizontal="center" vertical="center"/>
    </xf>
    <xf numFmtId="49" fontId="90" fillId="2" borderId="1" xfId="0" applyNumberFormat="1" applyFont="1" applyFill="1" applyBorder="1" applyAlignment="1">
      <alignment horizontal="center"/>
    </xf>
    <xf numFmtId="0" fontId="91" fillId="2" borderId="1" xfId="0" applyNumberFormat="1" applyFont="1" applyFill="1" applyBorder="1" applyAlignment="1"/>
    <xf numFmtId="0" fontId="95" fillId="2" borderId="24" xfId="0" applyNumberFormat="1" applyFont="1" applyFill="1" applyBorder="1" applyAlignment="1">
      <alignment horizontal="center" vertical="center"/>
    </xf>
    <xf numFmtId="49" fontId="96" fillId="2" borderId="27" xfId="0" applyNumberFormat="1" applyFont="1" applyFill="1" applyBorder="1" applyAlignment="1">
      <alignment horizontal="left" vertical="center" wrapText="1"/>
    </xf>
    <xf numFmtId="49" fontId="97" fillId="2" borderId="27" xfId="0" applyNumberFormat="1" applyFont="1" applyFill="1" applyBorder="1" applyAlignment="1">
      <alignment horizontal="center" vertical="center" wrapText="1"/>
    </xf>
    <xf numFmtId="4" fontId="98" fillId="2" borderId="27" xfId="0" applyNumberFormat="1" applyFont="1" applyFill="1" applyBorder="1" applyAlignment="1">
      <alignment horizontal="right" vertical="center"/>
    </xf>
    <xf numFmtId="49" fontId="99" fillId="2" borderId="27" xfId="0" applyNumberFormat="1" applyFont="1" applyFill="1" applyBorder="1" applyAlignment="1">
      <alignment horizontal="left" vertical="center" wrapText="1"/>
    </xf>
    <xf numFmtId="49" fontId="100" fillId="2" borderId="27" xfId="0" applyNumberFormat="1" applyFont="1" applyFill="1" applyBorder="1" applyAlignment="1">
      <alignment horizontal="center" vertical="center" wrapText="1"/>
    </xf>
    <xf numFmtId="4" fontId="101" fillId="2" borderId="27" xfId="0" applyNumberFormat="1" applyFont="1" applyFill="1" applyBorder="1" applyAlignment="1">
      <alignment horizontal="right" vertical="center"/>
    </xf>
    <xf numFmtId="49" fontId="102" fillId="2" borderId="1" xfId="0" applyNumberFormat="1" applyFont="1" applyFill="1" applyBorder="1" applyAlignment="1">
      <alignment horizontal="left" vertical="center" wrapText="1"/>
    </xf>
    <xf numFmtId="49" fontId="103" fillId="2" borderId="1" xfId="0" applyNumberFormat="1" applyFont="1" applyFill="1" applyBorder="1" applyAlignment="1">
      <alignment horizontal="center" vertical="center" wrapText="1"/>
    </xf>
    <xf numFmtId="4" fontId="104" fillId="2" borderId="1" xfId="0" applyNumberFormat="1" applyFont="1" applyFill="1" applyBorder="1" applyAlignment="1">
      <alignment horizontal="right" vertical="center"/>
    </xf>
    <xf numFmtId="0" fontId="105" fillId="2" borderId="1" xfId="0" applyNumberFormat="1" applyFont="1" applyFill="1" applyBorder="1" applyAlignment="1">
      <alignment horizontal="center"/>
    </xf>
    <xf numFmtId="0" fontId="106" fillId="2" borderId="1" xfId="0" applyNumberFormat="1" applyFont="1" applyFill="1" applyBorder="1" applyAlignment="1">
      <alignment horizontal="left"/>
    </xf>
    <xf numFmtId="0" fontId="108" fillId="2" borderId="1" xfId="0" applyNumberFormat="1" applyFont="1" applyFill="1" applyBorder="1" applyAlignment="1">
      <alignment horizontal="center"/>
    </xf>
    <xf numFmtId="0" fontId="109" fillId="2" borderId="1" xfId="0" applyNumberFormat="1" applyFont="1" applyFill="1" applyBorder="1" applyAlignment="1">
      <alignment horizontal="center" vertical="top"/>
    </xf>
    <xf numFmtId="49" fontId="110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left" wrapText="1"/>
    </xf>
    <xf numFmtId="0" fontId="18" fillId="2" borderId="1" xfId="0" applyNumberFormat="1" applyFont="1" applyFill="1" applyBorder="1" applyAlignment="1">
      <alignment horizontal="left" vertical="top" wrapText="1"/>
    </xf>
    <xf numFmtId="0" fontId="20" fillId="2" borderId="1" xfId="0" applyNumberFormat="1" applyFont="1" applyFill="1" applyBorder="1" applyAlignment="1">
      <alignment horizontal="center"/>
    </xf>
    <xf numFmtId="0" fontId="46" fillId="2" borderId="24" xfId="0" applyNumberFormat="1" applyFont="1" applyFill="1" applyBorder="1" applyAlignment="1">
      <alignment horizontal="center" vertical="center"/>
    </xf>
    <xf numFmtId="0" fontId="47" fillId="2" borderId="25" xfId="0" applyNumberFormat="1" applyFont="1" applyFill="1" applyBorder="1" applyAlignment="1">
      <alignment horizontal="center" vertical="center"/>
    </xf>
    <xf numFmtId="49" fontId="29" fillId="2" borderId="12" xfId="0" applyNumberFormat="1" applyFont="1" applyFill="1" applyBorder="1" applyAlignment="1">
      <alignment horizontal="center" vertical="center" wrapText="1"/>
    </xf>
    <xf numFmtId="49" fontId="36" fillId="2" borderId="17" xfId="0" applyNumberFormat="1" applyFont="1" applyFill="1" applyBorder="1" applyAlignment="1">
      <alignment horizontal="center" vertical="center" wrapText="1"/>
    </xf>
    <xf numFmtId="49" fontId="43" fillId="2" borderId="22" xfId="0" applyNumberFormat="1" applyFont="1" applyFill="1" applyBorder="1" applyAlignment="1">
      <alignment horizontal="center" vertical="center" wrapText="1"/>
    </xf>
    <xf numFmtId="49" fontId="27" fillId="2" borderId="10" xfId="0" applyNumberFormat="1" applyFont="1" applyFill="1" applyBorder="1" applyAlignment="1">
      <alignment horizontal="center" vertical="center" wrapText="1"/>
    </xf>
    <xf numFmtId="49" fontId="28" fillId="2" borderId="11" xfId="0" applyNumberFormat="1" applyFont="1" applyFill="1" applyBorder="1" applyAlignment="1">
      <alignment horizontal="center" vertical="center" wrapText="1"/>
    </xf>
    <xf numFmtId="49" fontId="34" fillId="2" borderId="15" xfId="0" applyNumberFormat="1" applyFont="1" applyFill="1" applyBorder="1" applyAlignment="1">
      <alignment horizontal="center" vertical="center" wrapText="1"/>
    </xf>
    <xf numFmtId="49" fontId="35" fillId="2" borderId="16" xfId="0" applyNumberFormat="1" applyFont="1" applyFill="1" applyBorder="1" applyAlignment="1">
      <alignment horizontal="center" vertical="center" wrapText="1"/>
    </xf>
    <xf numFmtId="49" fontId="41" fillId="2" borderId="20" xfId="0" applyNumberFormat="1" applyFont="1" applyFill="1" applyBorder="1" applyAlignment="1">
      <alignment horizontal="center" vertical="center" wrapText="1"/>
    </xf>
    <xf numFmtId="49" fontId="42" fillId="2" borderId="21" xfId="0" applyNumberFormat="1" applyFont="1" applyFill="1" applyBorder="1" applyAlignment="1">
      <alignment horizontal="center" vertical="center" wrapText="1"/>
    </xf>
    <xf numFmtId="0" fontId="25" fillId="2" borderId="10" xfId="0" applyNumberFormat="1" applyFont="1" applyFill="1" applyBorder="1" applyAlignment="1">
      <alignment horizontal="center" vertical="center" wrapText="1"/>
    </xf>
    <xf numFmtId="0" fontId="26" fillId="2" borderId="11" xfId="0" applyNumberFormat="1" applyFont="1" applyFill="1" applyBorder="1" applyAlignment="1">
      <alignment horizontal="center" vertical="center" wrapText="1"/>
    </xf>
    <xf numFmtId="0" fontId="32" fillId="2" borderId="15" xfId="0" applyNumberFormat="1" applyFont="1" applyFill="1" applyBorder="1" applyAlignment="1">
      <alignment horizontal="center" vertical="center" wrapText="1"/>
    </xf>
    <xf numFmtId="0" fontId="33" fillId="2" borderId="16" xfId="0" applyNumberFormat="1" applyFont="1" applyFill="1" applyBorder="1" applyAlignment="1">
      <alignment horizontal="center" vertical="center" wrapText="1"/>
    </xf>
    <xf numFmtId="0" fontId="39" fillId="2" borderId="20" xfId="0" applyNumberFormat="1" applyFont="1" applyFill="1" applyBorder="1" applyAlignment="1">
      <alignment horizontal="center" vertical="center" wrapText="1"/>
    </xf>
    <xf numFmtId="0" fontId="40" fillId="2" borderId="21" xfId="0" applyNumberFormat="1" applyFont="1" applyFill="1" applyBorder="1" applyAlignment="1">
      <alignment horizontal="center" vertical="center" wrapText="1"/>
    </xf>
    <xf numFmtId="0" fontId="23" fillId="2" borderId="8" xfId="0" applyNumberFormat="1" applyFont="1" applyFill="1" applyBorder="1" applyAlignment="1">
      <alignment horizontal="center" vertical="center" wrapText="1"/>
    </xf>
    <xf numFmtId="0" fontId="30" fillId="2" borderId="13" xfId="0" applyNumberFormat="1" applyFont="1" applyFill="1" applyBorder="1" applyAlignment="1">
      <alignment horizontal="center" vertical="center" wrapText="1"/>
    </xf>
    <xf numFmtId="0" fontId="37" fillId="2" borderId="18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31" fillId="2" borderId="14" xfId="0" applyNumberFormat="1" applyFont="1" applyFill="1" applyBorder="1" applyAlignment="1">
      <alignment horizontal="center" vertical="center" wrapText="1"/>
    </xf>
    <xf numFmtId="0" fontId="38" fillId="2" borderId="19" xfId="0" applyNumberFormat="1" applyFont="1" applyFill="1" applyBorder="1" applyAlignment="1">
      <alignment horizontal="center" vertical="center" wrapText="1"/>
    </xf>
    <xf numFmtId="49" fontId="48" fillId="2" borderId="24" xfId="0" applyNumberFormat="1" applyFont="1" applyFill="1" applyBorder="1" applyAlignment="1">
      <alignment horizontal="center" vertical="center"/>
    </xf>
    <xf numFmtId="49" fontId="49" fillId="2" borderId="25" xfId="0" applyNumberFormat="1" applyFont="1" applyFill="1" applyBorder="1" applyAlignment="1">
      <alignment horizontal="center" vertical="center"/>
    </xf>
    <xf numFmtId="49" fontId="53" fillId="2" borderId="28" xfId="0" applyNumberFormat="1" applyFont="1" applyFill="1" applyBorder="1" applyAlignment="1">
      <alignment horizontal="center" vertical="center"/>
    </xf>
    <xf numFmtId="49" fontId="54" fillId="2" borderId="29" xfId="0" applyNumberFormat="1" applyFont="1" applyFill="1" applyBorder="1" applyAlignment="1">
      <alignment horizontal="center" vertical="center"/>
    </xf>
    <xf numFmtId="4" fontId="55" fillId="2" borderId="28" xfId="0" applyNumberFormat="1" applyFont="1" applyFill="1" applyBorder="1" applyAlignment="1">
      <alignment horizontal="right" vertical="center"/>
    </xf>
    <xf numFmtId="4" fontId="56" fillId="2" borderId="29" xfId="0" applyNumberFormat="1" applyFont="1" applyFill="1" applyBorder="1" applyAlignment="1">
      <alignment horizontal="right" vertical="center"/>
    </xf>
    <xf numFmtId="49" fontId="60" fillId="2" borderId="27" xfId="0" applyNumberFormat="1" applyFont="1" applyFill="1" applyBorder="1" applyAlignment="1">
      <alignment horizontal="center" vertical="center"/>
    </xf>
    <xf numFmtId="4" fontId="61" fillId="2" borderId="27" xfId="0" applyNumberFormat="1" applyFont="1" applyFill="1" applyBorder="1" applyAlignment="1">
      <alignment horizontal="right" vertical="center"/>
    </xf>
    <xf numFmtId="0" fontId="66" fillId="2" borderId="8" xfId="0" applyNumberFormat="1" applyFont="1" applyFill="1" applyBorder="1" applyAlignment="1">
      <alignment horizontal="center" vertical="center"/>
    </xf>
    <xf numFmtId="0" fontId="71" fillId="2" borderId="13" xfId="0" applyNumberFormat="1" applyFont="1" applyFill="1" applyBorder="1" applyAlignment="1">
      <alignment horizontal="center" vertical="center"/>
    </xf>
    <xf numFmtId="0" fontId="77" fillId="2" borderId="18" xfId="0" applyNumberFormat="1" applyFont="1" applyFill="1" applyBorder="1" applyAlignment="1">
      <alignment horizontal="center" vertical="center"/>
    </xf>
    <xf numFmtId="49" fontId="67" fillId="2" borderId="9" xfId="0" applyNumberFormat="1" applyFont="1" applyFill="1" applyBorder="1" applyAlignment="1">
      <alignment horizontal="center" vertical="center" wrapText="1"/>
    </xf>
    <xf numFmtId="49" fontId="72" fillId="2" borderId="14" xfId="0" applyNumberFormat="1" applyFont="1" applyFill="1" applyBorder="1" applyAlignment="1">
      <alignment horizontal="center" vertical="center" wrapText="1"/>
    </xf>
    <xf numFmtId="49" fontId="78" fillId="2" borderId="19" xfId="0" applyNumberFormat="1" applyFont="1" applyFill="1" applyBorder="1" applyAlignment="1">
      <alignment horizontal="center" vertical="center" wrapText="1"/>
    </xf>
    <xf numFmtId="49" fontId="68" fillId="2" borderId="30" xfId="0" applyNumberFormat="1" applyFont="1" applyFill="1" applyBorder="1" applyAlignment="1">
      <alignment horizontal="center" vertical="center"/>
    </xf>
    <xf numFmtId="49" fontId="69" fillId="2" borderId="31" xfId="0" applyNumberFormat="1" applyFont="1" applyFill="1" applyBorder="1" applyAlignment="1">
      <alignment horizontal="center" vertical="center"/>
    </xf>
    <xf numFmtId="49" fontId="70" fillId="2" borderId="32" xfId="0" applyNumberFormat="1" applyFont="1" applyFill="1" applyBorder="1" applyAlignment="1">
      <alignment horizontal="center" vertical="center"/>
    </xf>
    <xf numFmtId="49" fontId="73" fillId="2" borderId="33" xfId="0" applyNumberFormat="1" applyFont="1" applyFill="1" applyBorder="1" applyAlignment="1">
      <alignment horizontal="center" vertical="center" wrapText="1"/>
    </xf>
    <xf numFmtId="49" fontId="74" fillId="2" borderId="34" xfId="0" applyNumberFormat="1" applyFont="1" applyFill="1" applyBorder="1" applyAlignment="1">
      <alignment horizontal="center" vertical="center" wrapText="1"/>
    </xf>
    <xf numFmtId="49" fontId="85" fillId="2" borderId="28" xfId="0" applyNumberFormat="1" applyFont="1" applyFill="1" applyBorder="1" applyAlignment="1">
      <alignment horizontal="center" vertical="center"/>
    </xf>
    <xf numFmtId="49" fontId="86" fillId="2" borderId="29" xfId="0" applyNumberFormat="1" applyFont="1" applyFill="1" applyBorder="1" applyAlignment="1">
      <alignment horizontal="center" vertical="center"/>
    </xf>
    <xf numFmtId="49" fontId="89" fillId="2" borderId="1" xfId="0" applyNumberFormat="1" applyFont="1" applyFill="1" applyBorder="1" applyAlignment="1">
      <alignment horizontal="right"/>
    </xf>
    <xf numFmtId="49" fontId="92" fillId="2" borderId="30" xfId="0" applyNumberFormat="1" applyFont="1" applyFill="1" applyBorder="1" applyAlignment="1">
      <alignment horizontal="center" vertical="center" wrapText="1"/>
    </xf>
    <xf numFmtId="49" fontId="93" fillId="2" borderId="31" xfId="0" applyNumberFormat="1" applyFont="1" applyFill="1" applyBorder="1" applyAlignment="1">
      <alignment horizontal="center" vertical="center" wrapText="1"/>
    </xf>
    <xf numFmtId="49" fontId="94" fillId="2" borderId="32" xfId="0" applyNumberFormat="1" applyFont="1" applyFill="1" applyBorder="1" applyAlignment="1">
      <alignment horizontal="center" vertical="center" wrapText="1"/>
    </xf>
    <xf numFmtId="0" fontId="107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3"/>
  <sheetViews>
    <sheetView showGridLines="0" tabSelected="1" workbookViewId="0">
      <selection sqref="A1:E1"/>
    </sheetView>
  </sheetViews>
  <sheetFormatPr defaultRowHeight="12.75" customHeight="1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" hidden="1"/>
  </cols>
  <sheetData>
    <row r="1" spans="1:7" ht="15">
      <c r="A1" s="60" t="s">
        <v>1</v>
      </c>
      <c r="B1" s="60"/>
      <c r="C1" s="60"/>
      <c r="D1" s="60"/>
      <c r="E1" s="60"/>
      <c r="F1" s="1"/>
      <c r="G1" s="2"/>
    </row>
    <row r="2" spans="1:7" ht="15">
      <c r="A2" s="60" t="s">
        <v>2</v>
      </c>
      <c r="B2" s="60"/>
      <c r="C2" s="60"/>
      <c r="D2" s="60"/>
      <c r="E2" s="60"/>
      <c r="F2" s="3"/>
      <c r="G2" s="4" t="s">
        <v>3</v>
      </c>
    </row>
    <row r="3" spans="1:7" ht="15">
      <c r="A3" s="5"/>
      <c r="B3" s="5"/>
      <c r="C3" s="5"/>
      <c r="D3" s="5"/>
      <c r="E3" s="5"/>
      <c r="F3" s="6" t="s">
        <v>4</v>
      </c>
      <c r="G3" s="7" t="s">
        <v>5</v>
      </c>
    </row>
    <row r="4" spans="1:7" ht="15">
      <c r="A4" s="61" t="s">
        <v>7</v>
      </c>
      <c r="B4" s="61"/>
      <c r="C4" s="61"/>
      <c r="D4" s="61"/>
      <c r="E4" s="61"/>
      <c r="F4" s="8" t="s">
        <v>6</v>
      </c>
      <c r="G4" s="9" t="s">
        <v>8</v>
      </c>
    </row>
    <row r="5" spans="1:7" ht="15">
      <c r="A5" s="10"/>
      <c r="B5" s="10"/>
      <c r="C5" s="10"/>
      <c r="D5" s="10"/>
      <c r="E5" s="10"/>
      <c r="F5" s="8" t="s">
        <v>9</v>
      </c>
      <c r="G5" s="11" t="s">
        <v>20</v>
      </c>
    </row>
    <row r="6" spans="1:7" ht="15">
      <c r="A6" s="8" t="s">
        <v>10</v>
      </c>
      <c r="B6" s="62" t="s">
        <v>17</v>
      </c>
      <c r="C6" s="62"/>
      <c r="D6" s="62"/>
      <c r="E6" s="62"/>
      <c r="F6" s="8" t="s">
        <v>11</v>
      </c>
      <c r="G6" s="11" t="s">
        <v>21</v>
      </c>
    </row>
    <row r="7" spans="1:7" ht="15">
      <c r="A7" s="8" t="s">
        <v>12</v>
      </c>
      <c r="B7" s="62" t="s">
        <v>18</v>
      </c>
      <c r="C7" s="62"/>
      <c r="D7" s="62"/>
      <c r="E7" s="62"/>
      <c r="F7" s="12" t="s">
        <v>13</v>
      </c>
      <c r="G7" s="13" t="s">
        <v>22</v>
      </c>
    </row>
    <row r="8" spans="1:7" ht="15">
      <c r="A8" s="8" t="s">
        <v>14</v>
      </c>
      <c r="B8" s="8"/>
      <c r="C8" s="8"/>
      <c r="D8" s="8"/>
      <c r="E8" s="6"/>
      <c r="F8" s="8"/>
      <c r="G8" s="14"/>
    </row>
    <row r="9" spans="1:7" ht="15">
      <c r="A9" s="63" t="s">
        <v>19</v>
      </c>
      <c r="B9" s="63"/>
      <c r="C9" s="63"/>
      <c r="D9" s="63"/>
      <c r="E9" s="63"/>
      <c r="F9" s="8" t="s">
        <v>15</v>
      </c>
      <c r="G9" s="15" t="s">
        <v>16</v>
      </c>
    </row>
    <row r="10" spans="1:7" ht="20.25" customHeight="1">
      <c r="A10" s="64" t="s">
        <v>23</v>
      </c>
      <c r="B10" s="64"/>
      <c r="C10" s="64"/>
      <c r="D10" s="64"/>
      <c r="E10" s="64"/>
      <c r="F10" s="16"/>
      <c r="G10" s="17"/>
    </row>
    <row r="11" spans="1:7" ht="4.1500000000000004" customHeight="1">
      <c r="A11" s="82" t="s">
        <v>24</v>
      </c>
      <c r="B11" s="85" t="s">
        <v>25</v>
      </c>
      <c r="C11" s="76" t="s">
        <v>26</v>
      </c>
      <c r="D11" s="77"/>
      <c r="E11" s="70" t="s">
        <v>27</v>
      </c>
      <c r="F11" s="71"/>
      <c r="G11" s="67" t="s">
        <v>28</v>
      </c>
    </row>
    <row r="12" spans="1:7" ht="3.6" customHeight="1">
      <c r="A12" s="83"/>
      <c r="B12" s="86"/>
      <c r="C12" s="78"/>
      <c r="D12" s="79"/>
      <c r="E12" s="72"/>
      <c r="F12" s="73"/>
      <c r="G12" s="68"/>
    </row>
    <row r="13" spans="1:7" ht="3" customHeight="1">
      <c r="A13" s="83"/>
      <c r="B13" s="86"/>
      <c r="C13" s="78"/>
      <c r="D13" s="79"/>
      <c r="E13" s="72"/>
      <c r="F13" s="73"/>
      <c r="G13" s="68"/>
    </row>
    <row r="14" spans="1:7" ht="3" customHeight="1">
      <c r="A14" s="83"/>
      <c r="B14" s="86"/>
      <c r="C14" s="78"/>
      <c r="D14" s="79"/>
      <c r="E14" s="72"/>
      <c r="F14" s="73"/>
      <c r="G14" s="68"/>
    </row>
    <row r="15" spans="1:7" ht="3" customHeight="1">
      <c r="A15" s="83"/>
      <c r="B15" s="86"/>
      <c r="C15" s="78"/>
      <c r="D15" s="79"/>
      <c r="E15" s="72"/>
      <c r="F15" s="73"/>
      <c r="G15" s="68"/>
    </row>
    <row r="16" spans="1:7" ht="3" customHeight="1">
      <c r="A16" s="83"/>
      <c r="B16" s="86"/>
      <c r="C16" s="78"/>
      <c r="D16" s="79"/>
      <c r="E16" s="72"/>
      <c r="F16" s="73"/>
      <c r="G16" s="68"/>
    </row>
    <row r="17" spans="1:7" ht="8.4499999999999993" customHeight="1">
      <c r="A17" s="84"/>
      <c r="B17" s="87"/>
      <c r="C17" s="80"/>
      <c r="D17" s="81"/>
      <c r="E17" s="74"/>
      <c r="F17" s="75"/>
      <c r="G17" s="69"/>
    </row>
    <row r="18" spans="1:7" ht="14.25" customHeight="1">
      <c r="A18" s="18">
        <v>1</v>
      </c>
      <c r="B18" s="19">
        <v>2</v>
      </c>
      <c r="C18" s="65">
        <v>3</v>
      </c>
      <c r="D18" s="66"/>
      <c r="E18" s="88" t="s">
        <v>29</v>
      </c>
      <c r="F18" s="89"/>
      <c r="G18" s="20" t="s">
        <v>30</v>
      </c>
    </row>
    <row r="19" spans="1:7" ht="15">
      <c r="A19" s="21" t="s">
        <v>31</v>
      </c>
      <c r="B19" s="22" t="s">
        <v>32</v>
      </c>
      <c r="C19" s="90" t="s">
        <v>34</v>
      </c>
      <c r="D19" s="91"/>
      <c r="E19" s="92">
        <v>29507500</v>
      </c>
      <c r="F19" s="93"/>
      <c r="G19" s="23">
        <v>49650203.780000001</v>
      </c>
    </row>
    <row r="20" spans="1:7" ht="15">
      <c r="A20" s="24" t="s">
        <v>35</v>
      </c>
      <c r="B20" s="25"/>
      <c r="C20" s="94"/>
      <c r="D20" s="94"/>
      <c r="E20" s="95"/>
      <c r="F20" s="95"/>
      <c r="G20" s="26"/>
    </row>
    <row r="21" spans="1:7" ht="15">
      <c r="A21" s="24" t="s">
        <v>36</v>
      </c>
      <c r="B21" s="25" t="s">
        <v>32</v>
      </c>
      <c r="C21" s="94" t="s">
        <v>37</v>
      </c>
      <c r="D21" s="94"/>
      <c r="E21" s="95">
        <v>26216500</v>
      </c>
      <c r="F21" s="95"/>
      <c r="G21" s="26">
        <v>46933590.759999998</v>
      </c>
    </row>
    <row r="22" spans="1:7" ht="15">
      <c r="A22" s="24" t="s">
        <v>38</v>
      </c>
      <c r="B22" s="25" t="s">
        <v>32</v>
      </c>
      <c r="C22" s="94" t="s">
        <v>39</v>
      </c>
      <c r="D22" s="94"/>
      <c r="E22" s="95">
        <v>7412400</v>
      </c>
      <c r="F22" s="95"/>
      <c r="G22" s="26">
        <v>9102020.3699999992</v>
      </c>
    </row>
    <row r="23" spans="1:7" ht="15">
      <c r="A23" s="24" t="s">
        <v>40</v>
      </c>
      <c r="B23" s="25" t="s">
        <v>32</v>
      </c>
      <c r="C23" s="94" t="s">
        <v>41</v>
      </c>
      <c r="D23" s="94"/>
      <c r="E23" s="95">
        <v>7412400</v>
      </c>
      <c r="F23" s="95"/>
      <c r="G23" s="26">
        <v>9102020.3699999992</v>
      </c>
    </row>
    <row r="24" spans="1:7" ht="150.4" customHeight="1">
      <c r="A24" s="27" t="s">
        <v>42</v>
      </c>
      <c r="B24" s="25" t="s">
        <v>32</v>
      </c>
      <c r="C24" s="94" t="s">
        <v>43</v>
      </c>
      <c r="D24" s="94"/>
      <c r="E24" s="95">
        <v>7279000</v>
      </c>
      <c r="F24" s="95"/>
      <c r="G24" s="26">
        <v>8687045.4800000004</v>
      </c>
    </row>
    <row r="25" spans="1:7" ht="150.4" customHeight="1">
      <c r="A25" s="27" t="s">
        <v>42</v>
      </c>
      <c r="B25" s="25" t="s">
        <v>32</v>
      </c>
      <c r="C25" s="94" t="s">
        <v>44</v>
      </c>
      <c r="D25" s="94"/>
      <c r="E25" s="95">
        <v>7279000</v>
      </c>
      <c r="F25" s="95"/>
      <c r="G25" s="26" t="s">
        <v>45</v>
      </c>
    </row>
    <row r="26" spans="1:7" ht="178.7" customHeight="1">
      <c r="A26" s="27" t="s">
        <v>46</v>
      </c>
      <c r="B26" s="25" t="s">
        <v>32</v>
      </c>
      <c r="C26" s="94" t="s">
        <v>47</v>
      </c>
      <c r="D26" s="94"/>
      <c r="E26" s="95" t="s">
        <v>45</v>
      </c>
      <c r="F26" s="95"/>
      <c r="G26" s="26">
        <v>8686977.4900000002</v>
      </c>
    </row>
    <row r="27" spans="1:7" ht="178.7" customHeight="1">
      <c r="A27" s="27" t="s">
        <v>46</v>
      </c>
      <c r="B27" s="25" t="s">
        <v>32</v>
      </c>
      <c r="C27" s="94" t="s">
        <v>48</v>
      </c>
      <c r="D27" s="94"/>
      <c r="E27" s="95" t="s">
        <v>45</v>
      </c>
      <c r="F27" s="95"/>
      <c r="G27" s="26">
        <v>8686134.2300000004</v>
      </c>
    </row>
    <row r="28" spans="1:7" ht="178.7" customHeight="1">
      <c r="A28" s="27" t="s">
        <v>46</v>
      </c>
      <c r="B28" s="25" t="s">
        <v>32</v>
      </c>
      <c r="C28" s="94" t="s">
        <v>49</v>
      </c>
      <c r="D28" s="94"/>
      <c r="E28" s="95" t="s">
        <v>45</v>
      </c>
      <c r="F28" s="95"/>
      <c r="G28" s="26">
        <v>843.26</v>
      </c>
    </row>
    <row r="29" spans="1:7" ht="169.15" customHeight="1">
      <c r="A29" s="27" t="s">
        <v>50</v>
      </c>
      <c r="B29" s="25" t="s">
        <v>32</v>
      </c>
      <c r="C29" s="94" t="s">
        <v>51</v>
      </c>
      <c r="D29" s="94"/>
      <c r="E29" s="95" t="s">
        <v>45</v>
      </c>
      <c r="F29" s="95"/>
      <c r="G29" s="26">
        <v>67.989999999999995</v>
      </c>
    </row>
    <row r="30" spans="1:7" ht="112.9" customHeight="1">
      <c r="A30" s="27" t="s">
        <v>52</v>
      </c>
      <c r="B30" s="25" t="s">
        <v>32</v>
      </c>
      <c r="C30" s="94" t="s">
        <v>53</v>
      </c>
      <c r="D30" s="94"/>
      <c r="E30" s="95">
        <v>22200</v>
      </c>
      <c r="F30" s="95"/>
      <c r="G30" s="26">
        <v>50171.95</v>
      </c>
    </row>
    <row r="31" spans="1:7" ht="131.65" customHeight="1">
      <c r="A31" s="27" t="s">
        <v>54</v>
      </c>
      <c r="B31" s="25" t="s">
        <v>32</v>
      </c>
      <c r="C31" s="94" t="s">
        <v>55</v>
      </c>
      <c r="D31" s="94"/>
      <c r="E31" s="95" t="s">
        <v>45</v>
      </c>
      <c r="F31" s="95"/>
      <c r="G31" s="26">
        <v>50171.95</v>
      </c>
    </row>
    <row r="32" spans="1:7" ht="93.95" customHeight="1">
      <c r="A32" s="27" t="s">
        <v>56</v>
      </c>
      <c r="B32" s="25" t="s">
        <v>32</v>
      </c>
      <c r="C32" s="94" t="s">
        <v>57</v>
      </c>
      <c r="D32" s="94"/>
      <c r="E32" s="95">
        <v>81500</v>
      </c>
      <c r="F32" s="95"/>
      <c r="G32" s="26">
        <v>63942.33</v>
      </c>
    </row>
    <row r="33" spans="1:7" ht="122.25" customHeight="1">
      <c r="A33" s="27" t="s">
        <v>58</v>
      </c>
      <c r="B33" s="25" t="s">
        <v>32</v>
      </c>
      <c r="C33" s="94" t="s">
        <v>59</v>
      </c>
      <c r="D33" s="94"/>
      <c r="E33" s="95" t="s">
        <v>45</v>
      </c>
      <c r="F33" s="95"/>
      <c r="G33" s="26">
        <v>63678.16</v>
      </c>
    </row>
    <row r="34" spans="1:7" ht="122.25" customHeight="1">
      <c r="A34" s="27" t="s">
        <v>60</v>
      </c>
      <c r="B34" s="25" t="s">
        <v>32</v>
      </c>
      <c r="C34" s="94" t="s">
        <v>61</v>
      </c>
      <c r="D34" s="94"/>
      <c r="E34" s="95" t="s">
        <v>45</v>
      </c>
      <c r="F34" s="95"/>
      <c r="G34" s="26">
        <v>264.17</v>
      </c>
    </row>
    <row r="35" spans="1:7" ht="319.7" customHeight="1">
      <c r="A35" s="27" t="s">
        <v>62</v>
      </c>
      <c r="B35" s="25" t="s">
        <v>32</v>
      </c>
      <c r="C35" s="94" t="s">
        <v>63</v>
      </c>
      <c r="D35" s="94"/>
      <c r="E35" s="95">
        <v>7400</v>
      </c>
      <c r="F35" s="95"/>
      <c r="G35" s="26">
        <v>203891.98</v>
      </c>
    </row>
    <row r="36" spans="1:7" ht="347.85" customHeight="1">
      <c r="A36" s="27" t="s">
        <v>64</v>
      </c>
      <c r="B36" s="25" t="s">
        <v>32</v>
      </c>
      <c r="C36" s="94" t="s">
        <v>65</v>
      </c>
      <c r="D36" s="94"/>
      <c r="E36" s="95" t="s">
        <v>45</v>
      </c>
      <c r="F36" s="95"/>
      <c r="G36" s="26">
        <v>203891.98</v>
      </c>
    </row>
    <row r="37" spans="1:7" ht="75.2" customHeight="1">
      <c r="A37" s="27" t="s">
        <v>66</v>
      </c>
      <c r="B37" s="25" t="s">
        <v>32</v>
      </c>
      <c r="C37" s="94" t="s">
        <v>67</v>
      </c>
      <c r="D37" s="94"/>
      <c r="E37" s="95">
        <v>22300</v>
      </c>
      <c r="F37" s="95"/>
      <c r="G37" s="26">
        <v>62543.519999999997</v>
      </c>
    </row>
    <row r="38" spans="1:7" ht="93.95" customHeight="1">
      <c r="A38" s="27" t="s">
        <v>68</v>
      </c>
      <c r="B38" s="25" t="s">
        <v>32</v>
      </c>
      <c r="C38" s="94" t="s">
        <v>69</v>
      </c>
      <c r="D38" s="94"/>
      <c r="E38" s="95" t="s">
        <v>45</v>
      </c>
      <c r="F38" s="95"/>
      <c r="G38" s="26">
        <v>62543.519999999997</v>
      </c>
    </row>
    <row r="39" spans="1:7" ht="75.2" customHeight="1">
      <c r="A39" s="27" t="s">
        <v>70</v>
      </c>
      <c r="B39" s="25" t="s">
        <v>32</v>
      </c>
      <c r="C39" s="94" t="s">
        <v>71</v>
      </c>
      <c r="D39" s="94"/>
      <c r="E39" s="95" t="s">
        <v>45</v>
      </c>
      <c r="F39" s="95"/>
      <c r="G39" s="26">
        <v>7540.51</v>
      </c>
    </row>
    <row r="40" spans="1:7" ht="93.95" customHeight="1">
      <c r="A40" s="27" t="s">
        <v>72</v>
      </c>
      <c r="B40" s="25" t="s">
        <v>32</v>
      </c>
      <c r="C40" s="94" t="s">
        <v>73</v>
      </c>
      <c r="D40" s="94"/>
      <c r="E40" s="95" t="s">
        <v>45</v>
      </c>
      <c r="F40" s="95"/>
      <c r="G40" s="26">
        <v>7540.51</v>
      </c>
    </row>
    <row r="41" spans="1:7" ht="206.85" customHeight="1">
      <c r="A41" s="27" t="s">
        <v>74</v>
      </c>
      <c r="B41" s="25" t="s">
        <v>32</v>
      </c>
      <c r="C41" s="94" t="s">
        <v>75</v>
      </c>
      <c r="D41" s="94"/>
      <c r="E41" s="95" t="s">
        <v>45</v>
      </c>
      <c r="F41" s="95"/>
      <c r="G41" s="26">
        <v>23730.16</v>
      </c>
    </row>
    <row r="42" spans="1:7" ht="235.15" customHeight="1">
      <c r="A42" s="27" t="s">
        <v>76</v>
      </c>
      <c r="B42" s="25" t="s">
        <v>32</v>
      </c>
      <c r="C42" s="94" t="s">
        <v>77</v>
      </c>
      <c r="D42" s="94"/>
      <c r="E42" s="95" t="s">
        <v>45</v>
      </c>
      <c r="F42" s="95"/>
      <c r="G42" s="26">
        <v>23730.16</v>
      </c>
    </row>
    <row r="43" spans="1:7" ht="37.700000000000003" customHeight="1">
      <c r="A43" s="24" t="s">
        <v>78</v>
      </c>
      <c r="B43" s="25" t="s">
        <v>32</v>
      </c>
      <c r="C43" s="94" t="s">
        <v>79</v>
      </c>
      <c r="D43" s="94"/>
      <c r="E43" s="95" t="s">
        <v>45</v>
      </c>
      <c r="F43" s="95"/>
      <c r="G43" s="26">
        <v>3154.44</v>
      </c>
    </row>
    <row r="44" spans="1:7" ht="65.849999999999994" customHeight="1">
      <c r="A44" s="27" t="s">
        <v>80</v>
      </c>
      <c r="B44" s="25" t="s">
        <v>32</v>
      </c>
      <c r="C44" s="94" t="s">
        <v>81</v>
      </c>
      <c r="D44" s="94"/>
      <c r="E44" s="95" t="s">
        <v>45</v>
      </c>
      <c r="F44" s="95"/>
      <c r="G44" s="26">
        <v>3154.44</v>
      </c>
    </row>
    <row r="45" spans="1:7" ht="15">
      <c r="A45" s="24" t="s">
        <v>82</v>
      </c>
      <c r="B45" s="25" t="s">
        <v>32</v>
      </c>
      <c r="C45" s="94" t="s">
        <v>83</v>
      </c>
      <c r="D45" s="94"/>
      <c r="E45" s="95">
        <v>1541600</v>
      </c>
      <c r="F45" s="95"/>
      <c r="G45" s="26">
        <v>1390115.2</v>
      </c>
    </row>
    <row r="46" spans="1:7" ht="15">
      <c r="A46" s="24" t="s">
        <v>84</v>
      </c>
      <c r="B46" s="25" t="s">
        <v>32</v>
      </c>
      <c r="C46" s="94" t="s">
        <v>85</v>
      </c>
      <c r="D46" s="94"/>
      <c r="E46" s="95">
        <v>1541600</v>
      </c>
      <c r="F46" s="95"/>
      <c r="G46" s="26">
        <v>1390115.2</v>
      </c>
    </row>
    <row r="47" spans="1:7" ht="15">
      <c r="A47" s="24" t="s">
        <v>84</v>
      </c>
      <c r="B47" s="25" t="s">
        <v>32</v>
      </c>
      <c r="C47" s="94" t="s">
        <v>86</v>
      </c>
      <c r="D47" s="94"/>
      <c r="E47" s="95">
        <v>1541600</v>
      </c>
      <c r="F47" s="95"/>
      <c r="G47" s="26">
        <v>1390115.2</v>
      </c>
    </row>
    <row r="48" spans="1:7" ht="37.700000000000003" customHeight="1">
      <c r="A48" s="24" t="s">
        <v>87</v>
      </c>
      <c r="B48" s="25" t="s">
        <v>32</v>
      </c>
      <c r="C48" s="94" t="s">
        <v>88</v>
      </c>
      <c r="D48" s="94"/>
      <c r="E48" s="95" t="s">
        <v>45</v>
      </c>
      <c r="F48" s="95"/>
      <c r="G48" s="26">
        <v>1390115.2</v>
      </c>
    </row>
    <row r="49" spans="1:7" ht="15">
      <c r="A49" s="24" t="s">
        <v>89</v>
      </c>
      <c r="B49" s="25" t="s">
        <v>32</v>
      </c>
      <c r="C49" s="94" t="s">
        <v>90</v>
      </c>
      <c r="D49" s="94"/>
      <c r="E49" s="95">
        <v>16904800</v>
      </c>
      <c r="F49" s="95"/>
      <c r="G49" s="26">
        <v>36037330.719999999</v>
      </c>
    </row>
    <row r="50" spans="1:7" ht="15">
      <c r="A50" s="24" t="s">
        <v>91</v>
      </c>
      <c r="B50" s="25" t="s">
        <v>32</v>
      </c>
      <c r="C50" s="94" t="s">
        <v>92</v>
      </c>
      <c r="D50" s="94"/>
      <c r="E50" s="95">
        <v>459000</v>
      </c>
      <c r="F50" s="95"/>
      <c r="G50" s="26">
        <v>505979.03</v>
      </c>
    </row>
    <row r="51" spans="1:7" ht="28.15" customHeight="1">
      <c r="A51" s="24" t="s">
        <v>93</v>
      </c>
      <c r="B51" s="25" t="s">
        <v>32</v>
      </c>
      <c r="C51" s="94" t="s">
        <v>94</v>
      </c>
      <c r="D51" s="94"/>
      <c r="E51" s="95">
        <v>459000</v>
      </c>
      <c r="F51" s="95"/>
      <c r="G51" s="26">
        <v>505979.03</v>
      </c>
    </row>
    <row r="52" spans="1:7" ht="28.15" customHeight="1">
      <c r="A52" s="24" t="s">
        <v>93</v>
      </c>
      <c r="B52" s="25" t="s">
        <v>32</v>
      </c>
      <c r="C52" s="94" t="s">
        <v>95</v>
      </c>
      <c r="D52" s="94"/>
      <c r="E52" s="95">
        <v>459000</v>
      </c>
      <c r="F52" s="95"/>
      <c r="G52" s="26" t="s">
        <v>45</v>
      </c>
    </row>
    <row r="53" spans="1:7" ht="56.45" customHeight="1">
      <c r="A53" s="24" t="s">
        <v>96</v>
      </c>
      <c r="B53" s="25" t="s">
        <v>32</v>
      </c>
      <c r="C53" s="94" t="s">
        <v>97</v>
      </c>
      <c r="D53" s="94"/>
      <c r="E53" s="95" t="s">
        <v>45</v>
      </c>
      <c r="F53" s="95"/>
      <c r="G53" s="26">
        <v>505979.03</v>
      </c>
    </row>
    <row r="54" spans="1:7" ht="56.45" customHeight="1">
      <c r="A54" s="24" t="s">
        <v>96</v>
      </c>
      <c r="B54" s="25" t="s">
        <v>32</v>
      </c>
      <c r="C54" s="94" t="s">
        <v>98</v>
      </c>
      <c r="D54" s="94"/>
      <c r="E54" s="95" t="s">
        <v>45</v>
      </c>
      <c r="F54" s="95"/>
      <c r="G54" s="26">
        <v>501165.99</v>
      </c>
    </row>
    <row r="55" spans="1:7" ht="56.45" customHeight="1">
      <c r="A55" s="24" t="s">
        <v>96</v>
      </c>
      <c r="B55" s="25" t="s">
        <v>32</v>
      </c>
      <c r="C55" s="94" t="s">
        <v>99</v>
      </c>
      <c r="D55" s="94"/>
      <c r="E55" s="95" t="s">
        <v>45</v>
      </c>
      <c r="F55" s="95"/>
      <c r="G55" s="26">
        <v>4813.04</v>
      </c>
    </row>
    <row r="56" spans="1:7" ht="15">
      <c r="A56" s="24" t="s">
        <v>100</v>
      </c>
      <c r="B56" s="25" t="s">
        <v>32</v>
      </c>
      <c r="C56" s="94" t="s">
        <v>101</v>
      </c>
      <c r="D56" s="94"/>
      <c r="E56" s="95">
        <v>16445800</v>
      </c>
      <c r="F56" s="95"/>
      <c r="G56" s="26">
        <v>35531351.689999998</v>
      </c>
    </row>
    <row r="57" spans="1:7" ht="15">
      <c r="A57" s="24" t="s">
        <v>102</v>
      </c>
      <c r="B57" s="25" t="s">
        <v>32</v>
      </c>
      <c r="C57" s="94" t="s">
        <v>103</v>
      </c>
      <c r="D57" s="94"/>
      <c r="E57" s="95">
        <v>11379400</v>
      </c>
      <c r="F57" s="95"/>
      <c r="G57" s="26">
        <v>31565964.100000001</v>
      </c>
    </row>
    <row r="58" spans="1:7" ht="18.75" customHeight="1">
      <c r="A58" s="24" t="s">
        <v>104</v>
      </c>
      <c r="B58" s="25" t="s">
        <v>32</v>
      </c>
      <c r="C58" s="94" t="s">
        <v>105</v>
      </c>
      <c r="D58" s="94"/>
      <c r="E58" s="95">
        <v>11379400</v>
      </c>
      <c r="F58" s="95"/>
      <c r="G58" s="26">
        <v>31565964.100000001</v>
      </c>
    </row>
    <row r="59" spans="1:7" ht="15">
      <c r="A59" s="24" t="s">
        <v>106</v>
      </c>
      <c r="B59" s="25" t="s">
        <v>32</v>
      </c>
      <c r="C59" s="94" t="s">
        <v>107</v>
      </c>
      <c r="D59" s="94"/>
      <c r="E59" s="95">
        <v>5066400</v>
      </c>
      <c r="F59" s="95"/>
      <c r="G59" s="26">
        <v>3965387.59</v>
      </c>
    </row>
    <row r="60" spans="1:7" ht="28.15" customHeight="1">
      <c r="A60" s="24" t="s">
        <v>108</v>
      </c>
      <c r="B60" s="25" t="s">
        <v>32</v>
      </c>
      <c r="C60" s="94" t="s">
        <v>109</v>
      </c>
      <c r="D60" s="94"/>
      <c r="E60" s="95">
        <v>5066400</v>
      </c>
      <c r="F60" s="95"/>
      <c r="G60" s="26">
        <v>3965387.59</v>
      </c>
    </row>
    <row r="61" spans="1:7" ht="28.15" customHeight="1">
      <c r="A61" s="24" t="s">
        <v>108</v>
      </c>
      <c r="B61" s="25" t="s">
        <v>32</v>
      </c>
      <c r="C61" s="94" t="s">
        <v>110</v>
      </c>
      <c r="D61" s="94"/>
      <c r="E61" s="95">
        <v>5066400</v>
      </c>
      <c r="F61" s="95"/>
      <c r="G61" s="26">
        <v>3944311.93</v>
      </c>
    </row>
    <row r="62" spans="1:7" ht="28.15" customHeight="1">
      <c r="A62" s="24" t="s">
        <v>108</v>
      </c>
      <c r="B62" s="25" t="s">
        <v>32</v>
      </c>
      <c r="C62" s="94" t="s">
        <v>111</v>
      </c>
      <c r="D62" s="94"/>
      <c r="E62" s="95" t="s">
        <v>45</v>
      </c>
      <c r="F62" s="95"/>
      <c r="G62" s="26">
        <v>21075.66</v>
      </c>
    </row>
    <row r="63" spans="1:7" ht="15">
      <c r="A63" s="24" t="s">
        <v>112</v>
      </c>
      <c r="B63" s="25" t="s">
        <v>32</v>
      </c>
      <c r="C63" s="94" t="s">
        <v>113</v>
      </c>
      <c r="D63" s="94"/>
      <c r="E63" s="95">
        <v>20200</v>
      </c>
      <c r="F63" s="95"/>
      <c r="G63" s="26">
        <v>16560</v>
      </c>
    </row>
    <row r="64" spans="1:7" ht="28.15" customHeight="1">
      <c r="A64" s="24" t="s">
        <v>114</v>
      </c>
      <c r="B64" s="25" t="s">
        <v>32</v>
      </c>
      <c r="C64" s="94" t="s">
        <v>115</v>
      </c>
      <c r="D64" s="94"/>
      <c r="E64" s="95">
        <v>20200</v>
      </c>
      <c r="F64" s="95"/>
      <c r="G64" s="26">
        <v>16560</v>
      </c>
    </row>
    <row r="65" spans="1:7" ht="46.9" customHeight="1">
      <c r="A65" s="24" t="s">
        <v>116</v>
      </c>
      <c r="B65" s="25" t="s">
        <v>32</v>
      </c>
      <c r="C65" s="94" t="s">
        <v>117</v>
      </c>
      <c r="D65" s="94"/>
      <c r="E65" s="95">
        <v>20200</v>
      </c>
      <c r="F65" s="95"/>
      <c r="G65" s="26">
        <v>16560</v>
      </c>
    </row>
    <row r="66" spans="1:7" ht="46.9" customHeight="1">
      <c r="A66" s="24" t="s">
        <v>116</v>
      </c>
      <c r="B66" s="25" t="s">
        <v>32</v>
      </c>
      <c r="C66" s="94" t="s">
        <v>118</v>
      </c>
      <c r="D66" s="94"/>
      <c r="E66" s="95" t="s">
        <v>45</v>
      </c>
      <c r="F66" s="95"/>
      <c r="G66" s="26">
        <v>16560</v>
      </c>
    </row>
    <row r="67" spans="1:7" ht="28.15" customHeight="1">
      <c r="A67" s="24" t="s">
        <v>119</v>
      </c>
      <c r="B67" s="25" t="s">
        <v>32</v>
      </c>
      <c r="C67" s="94" t="s">
        <v>120</v>
      </c>
      <c r="D67" s="94"/>
      <c r="E67" s="95">
        <v>337200</v>
      </c>
      <c r="F67" s="95"/>
      <c r="G67" s="26">
        <v>281831.08</v>
      </c>
    </row>
    <row r="68" spans="1:7" ht="56.45" customHeight="1">
      <c r="A68" s="27" t="s">
        <v>121</v>
      </c>
      <c r="B68" s="25" t="s">
        <v>32</v>
      </c>
      <c r="C68" s="94" t="s">
        <v>122</v>
      </c>
      <c r="D68" s="94"/>
      <c r="E68" s="95">
        <v>337200</v>
      </c>
      <c r="F68" s="95"/>
      <c r="G68" s="26">
        <v>281831.08</v>
      </c>
    </row>
    <row r="69" spans="1:7" ht="56.45" customHeight="1">
      <c r="A69" s="27" t="s">
        <v>123</v>
      </c>
      <c r="B69" s="25" t="s">
        <v>32</v>
      </c>
      <c r="C69" s="94" t="s">
        <v>124</v>
      </c>
      <c r="D69" s="94"/>
      <c r="E69" s="95">
        <v>292400</v>
      </c>
      <c r="F69" s="95"/>
      <c r="G69" s="26">
        <v>243637.07</v>
      </c>
    </row>
    <row r="70" spans="1:7" ht="46.9" customHeight="1">
      <c r="A70" s="24" t="s">
        <v>125</v>
      </c>
      <c r="B70" s="25" t="s">
        <v>32</v>
      </c>
      <c r="C70" s="94" t="s">
        <v>126</v>
      </c>
      <c r="D70" s="94"/>
      <c r="E70" s="95">
        <v>292400</v>
      </c>
      <c r="F70" s="95"/>
      <c r="G70" s="26">
        <v>243637.07</v>
      </c>
    </row>
    <row r="71" spans="1:7" ht="56.45" customHeight="1">
      <c r="A71" s="27" t="s">
        <v>127</v>
      </c>
      <c r="B71" s="25" t="s">
        <v>32</v>
      </c>
      <c r="C71" s="94" t="s">
        <v>128</v>
      </c>
      <c r="D71" s="94"/>
      <c r="E71" s="95">
        <v>44800</v>
      </c>
      <c r="F71" s="95"/>
      <c r="G71" s="26">
        <v>38194.01</v>
      </c>
    </row>
    <row r="72" spans="1:7" ht="46.9" customHeight="1">
      <c r="A72" s="24" t="s">
        <v>129</v>
      </c>
      <c r="B72" s="25" t="s">
        <v>32</v>
      </c>
      <c r="C72" s="94" t="s">
        <v>130</v>
      </c>
      <c r="D72" s="94"/>
      <c r="E72" s="95">
        <v>44800</v>
      </c>
      <c r="F72" s="95"/>
      <c r="G72" s="26">
        <v>38194.01</v>
      </c>
    </row>
    <row r="73" spans="1:7" ht="18.75" customHeight="1">
      <c r="A73" s="24" t="s">
        <v>131</v>
      </c>
      <c r="B73" s="25" t="s">
        <v>32</v>
      </c>
      <c r="C73" s="94" t="s">
        <v>132</v>
      </c>
      <c r="D73" s="94"/>
      <c r="E73" s="95" t="s">
        <v>45</v>
      </c>
      <c r="F73" s="95"/>
      <c r="G73" s="26">
        <v>20733.39</v>
      </c>
    </row>
    <row r="74" spans="1:7" ht="15">
      <c r="A74" s="24" t="s">
        <v>133</v>
      </c>
      <c r="B74" s="25" t="s">
        <v>32</v>
      </c>
      <c r="C74" s="94" t="s">
        <v>134</v>
      </c>
      <c r="D74" s="94"/>
      <c r="E74" s="95" t="s">
        <v>45</v>
      </c>
      <c r="F74" s="95"/>
      <c r="G74" s="26">
        <v>20733.39</v>
      </c>
    </row>
    <row r="75" spans="1:7" ht="15">
      <c r="A75" s="24" t="s">
        <v>135</v>
      </c>
      <c r="B75" s="25" t="s">
        <v>32</v>
      </c>
      <c r="C75" s="94" t="s">
        <v>136</v>
      </c>
      <c r="D75" s="94"/>
      <c r="E75" s="95" t="s">
        <v>45</v>
      </c>
      <c r="F75" s="95"/>
      <c r="G75" s="26">
        <v>20733.39</v>
      </c>
    </row>
    <row r="76" spans="1:7" ht="18.75" customHeight="1">
      <c r="A76" s="24" t="s">
        <v>137</v>
      </c>
      <c r="B76" s="25" t="s">
        <v>32</v>
      </c>
      <c r="C76" s="94" t="s">
        <v>138</v>
      </c>
      <c r="D76" s="94"/>
      <c r="E76" s="95" t="s">
        <v>45</v>
      </c>
      <c r="F76" s="95"/>
      <c r="G76" s="26">
        <v>20733.39</v>
      </c>
    </row>
    <row r="77" spans="1:7" ht="15">
      <c r="A77" s="24" t="s">
        <v>139</v>
      </c>
      <c r="B77" s="25" t="s">
        <v>32</v>
      </c>
      <c r="C77" s="94" t="s">
        <v>140</v>
      </c>
      <c r="D77" s="94"/>
      <c r="E77" s="95">
        <v>300</v>
      </c>
      <c r="F77" s="95"/>
      <c r="G77" s="26">
        <v>85000</v>
      </c>
    </row>
    <row r="78" spans="1:7" ht="28.15" customHeight="1">
      <c r="A78" s="24" t="s">
        <v>141</v>
      </c>
      <c r="B78" s="25" t="s">
        <v>32</v>
      </c>
      <c r="C78" s="94" t="s">
        <v>142</v>
      </c>
      <c r="D78" s="94"/>
      <c r="E78" s="95">
        <v>300</v>
      </c>
      <c r="F78" s="95"/>
      <c r="G78" s="26">
        <v>85000</v>
      </c>
    </row>
    <row r="79" spans="1:7" ht="37.700000000000003" customHeight="1">
      <c r="A79" s="24" t="s">
        <v>143</v>
      </c>
      <c r="B79" s="25" t="s">
        <v>32</v>
      </c>
      <c r="C79" s="94" t="s">
        <v>144</v>
      </c>
      <c r="D79" s="94"/>
      <c r="E79" s="95">
        <v>300</v>
      </c>
      <c r="F79" s="95"/>
      <c r="G79" s="26">
        <v>85000</v>
      </c>
    </row>
    <row r="80" spans="1:7" ht="37.700000000000003" customHeight="1">
      <c r="A80" s="24" t="s">
        <v>143</v>
      </c>
      <c r="B80" s="25" t="s">
        <v>32</v>
      </c>
      <c r="C80" s="94" t="s">
        <v>145</v>
      </c>
      <c r="D80" s="94"/>
      <c r="E80" s="95">
        <v>300</v>
      </c>
      <c r="F80" s="95"/>
      <c r="G80" s="26" t="s">
        <v>45</v>
      </c>
    </row>
    <row r="81" spans="1:7" ht="37.700000000000003" customHeight="1">
      <c r="A81" s="24" t="s">
        <v>143</v>
      </c>
      <c r="B81" s="25" t="s">
        <v>32</v>
      </c>
      <c r="C81" s="94" t="s">
        <v>146</v>
      </c>
      <c r="D81" s="94"/>
      <c r="E81" s="95" t="s">
        <v>45</v>
      </c>
      <c r="F81" s="95"/>
      <c r="G81" s="26">
        <v>85000</v>
      </c>
    </row>
    <row r="82" spans="1:7" ht="15">
      <c r="A82" s="24" t="s">
        <v>147</v>
      </c>
      <c r="B82" s="25" t="s">
        <v>32</v>
      </c>
      <c r="C82" s="94" t="s">
        <v>148</v>
      </c>
      <c r="D82" s="94"/>
      <c r="E82" s="95">
        <v>3291000</v>
      </c>
      <c r="F82" s="95"/>
      <c r="G82" s="26">
        <v>2716613.02</v>
      </c>
    </row>
    <row r="83" spans="1:7" ht="28.15" customHeight="1">
      <c r="A83" s="24" t="s">
        <v>149</v>
      </c>
      <c r="B83" s="25" t="s">
        <v>32</v>
      </c>
      <c r="C83" s="94" t="s">
        <v>150</v>
      </c>
      <c r="D83" s="94"/>
      <c r="E83" s="95">
        <v>3291000</v>
      </c>
      <c r="F83" s="95"/>
      <c r="G83" s="26">
        <v>2716613.02</v>
      </c>
    </row>
    <row r="84" spans="1:7" ht="18.75" customHeight="1">
      <c r="A84" s="24" t="s">
        <v>151</v>
      </c>
      <c r="B84" s="25" t="s">
        <v>32</v>
      </c>
      <c r="C84" s="94" t="s">
        <v>152</v>
      </c>
      <c r="D84" s="94"/>
      <c r="E84" s="95">
        <v>2877200</v>
      </c>
      <c r="F84" s="95"/>
      <c r="G84" s="26">
        <v>2398560</v>
      </c>
    </row>
    <row r="85" spans="1:7" ht="18.75" customHeight="1">
      <c r="A85" s="24" t="s">
        <v>153</v>
      </c>
      <c r="B85" s="25" t="s">
        <v>32</v>
      </c>
      <c r="C85" s="94" t="s">
        <v>154</v>
      </c>
      <c r="D85" s="94"/>
      <c r="E85" s="95">
        <v>779300</v>
      </c>
      <c r="F85" s="95"/>
      <c r="G85" s="26">
        <v>649400</v>
      </c>
    </row>
    <row r="86" spans="1:7" ht="18.75" customHeight="1">
      <c r="A86" s="24" t="s">
        <v>155</v>
      </c>
      <c r="B86" s="25" t="s">
        <v>32</v>
      </c>
      <c r="C86" s="94" t="s">
        <v>156</v>
      </c>
      <c r="D86" s="94"/>
      <c r="E86" s="95">
        <v>779300</v>
      </c>
      <c r="F86" s="95"/>
      <c r="G86" s="26">
        <v>649400</v>
      </c>
    </row>
    <row r="87" spans="1:7" ht="28.15" customHeight="1">
      <c r="A87" s="24" t="s">
        <v>157</v>
      </c>
      <c r="B87" s="25" t="s">
        <v>32</v>
      </c>
      <c r="C87" s="94" t="s">
        <v>158</v>
      </c>
      <c r="D87" s="94"/>
      <c r="E87" s="95">
        <v>2097900</v>
      </c>
      <c r="F87" s="95"/>
      <c r="G87" s="26">
        <v>1749160</v>
      </c>
    </row>
    <row r="88" spans="1:7" ht="28.15" customHeight="1">
      <c r="A88" s="24" t="s">
        <v>159</v>
      </c>
      <c r="B88" s="25" t="s">
        <v>32</v>
      </c>
      <c r="C88" s="94" t="s">
        <v>160</v>
      </c>
      <c r="D88" s="94"/>
      <c r="E88" s="95">
        <v>2097900</v>
      </c>
      <c r="F88" s="95"/>
      <c r="G88" s="26">
        <v>1749160</v>
      </c>
    </row>
    <row r="89" spans="1:7" ht="18.75" customHeight="1">
      <c r="A89" s="24" t="s">
        <v>161</v>
      </c>
      <c r="B89" s="25" t="s">
        <v>32</v>
      </c>
      <c r="C89" s="94" t="s">
        <v>162</v>
      </c>
      <c r="D89" s="94"/>
      <c r="E89" s="95">
        <v>413800</v>
      </c>
      <c r="F89" s="95"/>
      <c r="G89" s="26">
        <v>318053.02</v>
      </c>
    </row>
    <row r="90" spans="1:7" ht="28.15" customHeight="1">
      <c r="A90" s="24" t="s">
        <v>163</v>
      </c>
      <c r="B90" s="25" t="s">
        <v>32</v>
      </c>
      <c r="C90" s="94" t="s">
        <v>164</v>
      </c>
      <c r="D90" s="94"/>
      <c r="E90" s="95">
        <v>200</v>
      </c>
      <c r="F90" s="95"/>
      <c r="G90" s="26">
        <v>200</v>
      </c>
    </row>
    <row r="91" spans="1:7" ht="28.15" customHeight="1">
      <c r="A91" s="24" t="s">
        <v>165</v>
      </c>
      <c r="B91" s="25" t="s">
        <v>32</v>
      </c>
      <c r="C91" s="94" t="s">
        <v>166</v>
      </c>
      <c r="D91" s="94"/>
      <c r="E91" s="95">
        <v>200</v>
      </c>
      <c r="F91" s="95"/>
      <c r="G91" s="26">
        <v>200</v>
      </c>
    </row>
    <row r="92" spans="1:7" ht="28.15" customHeight="1">
      <c r="A92" s="24" t="s">
        <v>167</v>
      </c>
      <c r="B92" s="25" t="s">
        <v>32</v>
      </c>
      <c r="C92" s="94" t="s">
        <v>168</v>
      </c>
      <c r="D92" s="94"/>
      <c r="E92" s="95">
        <v>413600</v>
      </c>
      <c r="F92" s="95"/>
      <c r="G92" s="26">
        <v>317853.02</v>
      </c>
    </row>
    <row r="93" spans="1:7" ht="37.700000000000003" customHeight="1">
      <c r="A93" s="24" t="s">
        <v>169</v>
      </c>
      <c r="B93" s="25" t="s">
        <v>32</v>
      </c>
      <c r="C93" s="94" t="s">
        <v>170</v>
      </c>
      <c r="D93" s="94"/>
      <c r="E93" s="95">
        <v>413600</v>
      </c>
      <c r="F93" s="95"/>
      <c r="G93" s="26">
        <v>317853.02</v>
      </c>
    </row>
  </sheetData>
  <mergeCells count="164"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1:E1"/>
    <mergeCell ref="A2:E2"/>
    <mergeCell ref="A4:E4"/>
    <mergeCell ref="B7:E7"/>
    <mergeCell ref="B6:E6"/>
    <mergeCell ref="A9:E9"/>
    <mergeCell ref="A10:E10"/>
    <mergeCell ref="C18:D18"/>
    <mergeCell ref="G11:G17"/>
    <mergeCell ref="E11:F17"/>
    <mergeCell ref="C11:D17"/>
    <mergeCell ref="A11:A17"/>
    <mergeCell ref="B11:B17"/>
    <mergeCell ref="E18:F18"/>
  </mergeCells>
  <conditionalFormatting sqref="G23">
    <cfRule type="cellIs" priority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7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1" spans="1:8" ht="15"/>
    <row r="2" spans="1:8" ht="15" customHeight="1">
      <c r="A2" s="64" t="s">
        <v>171</v>
      </c>
      <c r="B2" s="64"/>
      <c r="C2" s="64"/>
      <c r="D2" s="64"/>
      <c r="E2" s="64"/>
      <c r="F2" s="16"/>
      <c r="G2" s="16"/>
      <c r="H2" s="6" t="s">
        <v>172</v>
      </c>
    </row>
    <row r="3" spans="1:8" ht="13.5" customHeight="1">
      <c r="A3" s="28"/>
      <c r="B3" s="28"/>
      <c r="C3" s="29"/>
      <c r="D3" s="29"/>
      <c r="E3" s="30"/>
      <c r="F3" s="30"/>
      <c r="G3" s="30"/>
      <c r="H3" s="30"/>
    </row>
    <row r="4" spans="1:8" ht="10.15" customHeight="1">
      <c r="A4" s="96" t="s">
        <v>24</v>
      </c>
      <c r="B4" s="85" t="s">
        <v>25</v>
      </c>
      <c r="C4" s="76" t="s">
        <v>173</v>
      </c>
      <c r="D4" s="77"/>
      <c r="E4" s="99" t="s">
        <v>27</v>
      </c>
      <c r="F4" s="102" t="s">
        <v>28</v>
      </c>
      <c r="G4" s="103"/>
      <c r="H4" s="104"/>
    </row>
    <row r="5" spans="1:8" ht="5.45" customHeight="1">
      <c r="A5" s="97"/>
      <c r="B5" s="86"/>
      <c r="C5" s="78"/>
      <c r="D5" s="79"/>
      <c r="E5" s="100"/>
      <c r="F5" s="105" t="s">
        <v>174</v>
      </c>
      <c r="G5" s="105" t="s">
        <v>175</v>
      </c>
      <c r="H5" s="106" t="s">
        <v>176</v>
      </c>
    </row>
    <row r="6" spans="1:8" ht="9.6" customHeight="1">
      <c r="A6" s="97"/>
      <c r="B6" s="86"/>
      <c r="C6" s="78"/>
      <c r="D6" s="79"/>
      <c r="E6" s="100"/>
      <c r="F6" s="100"/>
      <c r="G6" s="100"/>
      <c r="H6" s="68"/>
    </row>
    <row r="7" spans="1:8" ht="6" customHeight="1">
      <c r="A7" s="97"/>
      <c r="B7" s="86"/>
      <c r="C7" s="78"/>
      <c r="D7" s="79"/>
      <c r="E7" s="100"/>
      <c r="F7" s="100"/>
      <c r="G7" s="100"/>
      <c r="H7" s="68"/>
    </row>
    <row r="8" spans="1:8" ht="6.6" customHeight="1">
      <c r="A8" s="97"/>
      <c r="B8" s="86"/>
      <c r="C8" s="78"/>
      <c r="D8" s="79"/>
      <c r="E8" s="100"/>
      <c r="F8" s="100"/>
      <c r="G8" s="100"/>
      <c r="H8" s="68"/>
    </row>
    <row r="9" spans="1:8" ht="10.9" customHeight="1">
      <c r="A9" s="97"/>
      <c r="B9" s="86"/>
      <c r="C9" s="78"/>
      <c r="D9" s="79"/>
      <c r="E9" s="100"/>
      <c r="F9" s="100"/>
      <c r="G9" s="100"/>
      <c r="H9" s="68"/>
    </row>
    <row r="10" spans="1:8" ht="4.1500000000000004" hidden="1" customHeight="1">
      <c r="A10" s="97"/>
      <c r="B10" s="86"/>
      <c r="C10" s="78"/>
      <c r="D10" s="79"/>
      <c r="E10" s="100"/>
      <c r="F10" s="31"/>
      <c r="G10" s="31"/>
      <c r="H10" s="32"/>
    </row>
    <row r="11" spans="1:8" ht="13.15" hidden="1" customHeight="1">
      <c r="A11" s="98"/>
      <c r="B11" s="87"/>
      <c r="C11" s="80"/>
      <c r="D11" s="81"/>
      <c r="E11" s="101"/>
      <c r="F11" s="33"/>
      <c r="G11" s="33"/>
      <c r="H11" s="34"/>
    </row>
    <row r="12" spans="1:8" ht="13.5" customHeight="1">
      <c r="A12" s="18">
        <v>1</v>
      </c>
      <c r="B12" s="19">
        <v>2</v>
      </c>
      <c r="C12" s="65">
        <v>3</v>
      </c>
      <c r="D12" s="66"/>
      <c r="E12" s="35" t="s">
        <v>29</v>
      </c>
      <c r="F12" s="36" t="s">
        <v>30</v>
      </c>
      <c r="G12" s="36" t="s">
        <v>177</v>
      </c>
      <c r="H12" s="20" t="s">
        <v>178</v>
      </c>
    </row>
    <row r="13" spans="1:8" ht="15">
      <c r="A13" s="21" t="s">
        <v>179</v>
      </c>
      <c r="B13" s="22" t="s">
        <v>180</v>
      </c>
      <c r="C13" s="90" t="s">
        <v>33</v>
      </c>
      <c r="D13" s="91"/>
      <c r="E13" s="23">
        <v>77227400</v>
      </c>
      <c r="F13" s="37">
        <f>IF(IF(G13="-",0,G13)+IF(H13="-",0,H13)=0,"-",IF(G13="-",0,G13)+IF(H13="-",0,H13))</f>
        <v>34564041.850000001</v>
      </c>
      <c r="G13" s="37">
        <v>34564041.850000001</v>
      </c>
      <c r="H13" s="38" t="s">
        <v>45</v>
      </c>
    </row>
    <row r="14" spans="1:8" ht="15">
      <c r="A14" s="24" t="s">
        <v>35</v>
      </c>
      <c r="B14" s="25"/>
      <c r="C14" s="107"/>
      <c r="D14" s="108"/>
      <c r="E14" s="26"/>
      <c r="F14" s="39"/>
      <c r="G14" s="39"/>
      <c r="H14" s="40"/>
    </row>
    <row r="15" spans="1:8" ht="15">
      <c r="A15" s="21" t="s">
        <v>181</v>
      </c>
      <c r="B15" s="22" t="s">
        <v>180</v>
      </c>
      <c r="C15" s="90" t="s">
        <v>182</v>
      </c>
      <c r="D15" s="91"/>
      <c r="E15" s="23">
        <v>17163900</v>
      </c>
      <c r="F15" s="37">
        <f t="shared" ref="F15:F46" si="0">IF(IF(G15="-",0,G15)+IF(H15="-",0,H15)=0,"-",IF(G15="-",0,G15)+IF(H15="-",0,H15))</f>
        <v>11969848.52</v>
      </c>
      <c r="G15" s="37">
        <v>11969848.52</v>
      </c>
      <c r="H15" s="38" t="s">
        <v>45</v>
      </c>
    </row>
    <row r="16" spans="1:8" ht="46.9" customHeight="1">
      <c r="A16" s="24" t="s">
        <v>183</v>
      </c>
      <c r="B16" s="25" t="s">
        <v>180</v>
      </c>
      <c r="C16" s="107" t="s">
        <v>184</v>
      </c>
      <c r="D16" s="108"/>
      <c r="E16" s="26">
        <v>13655000</v>
      </c>
      <c r="F16" s="39">
        <f t="shared" si="0"/>
        <v>9706104.4499999993</v>
      </c>
      <c r="G16" s="39">
        <v>9706104.4499999993</v>
      </c>
      <c r="H16" s="40" t="s">
        <v>45</v>
      </c>
    </row>
    <row r="17" spans="1:8" ht="18.75" customHeight="1">
      <c r="A17" s="24" t="s">
        <v>185</v>
      </c>
      <c r="B17" s="25" t="s">
        <v>180</v>
      </c>
      <c r="C17" s="107" t="s">
        <v>186</v>
      </c>
      <c r="D17" s="108"/>
      <c r="E17" s="26">
        <v>13655000</v>
      </c>
      <c r="F17" s="39">
        <f t="shared" si="0"/>
        <v>9706104.4499999993</v>
      </c>
      <c r="G17" s="39">
        <v>9706104.4499999993</v>
      </c>
      <c r="H17" s="40" t="s">
        <v>45</v>
      </c>
    </row>
    <row r="18" spans="1:8" ht="18.75" customHeight="1">
      <c r="A18" s="24" t="s">
        <v>187</v>
      </c>
      <c r="B18" s="25" t="s">
        <v>180</v>
      </c>
      <c r="C18" s="107" t="s">
        <v>188</v>
      </c>
      <c r="D18" s="108"/>
      <c r="E18" s="26">
        <v>10027700</v>
      </c>
      <c r="F18" s="39">
        <f t="shared" si="0"/>
        <v>6952365.4199999999</v>
      </c>
      <c r="G18" s="39">
        <v>6952365.4199999999</v>
      </c>
      <c r="H18" s="40" t="s">
        <v>45</v>
      </c>
    </row>
    <row r="19" spans="1:8" ht="28.15" customHeight="1">
      <c r="A19" s="24" t="s">
        <v>189</v>
      </c>
      <c r="B19" s="25" t="s">
        <v>180</v>
      </c>
      <c r="C19" s="107" t="s">
        <v>190</v>
      </c>
      <c r="D19" s="108"/>
      <c r="E19" s="26">
        <v>460300</v>
      </c>
      <c r="F19" s="39">
        <f t="shared" si="0"/>
        <v>281301.99</v>
      </c>
      <c r="G19" s="39">
        <v>281301.99</v>
      </c>
      <c r="H19" s="40" t="s">
        <v>45</v>
      </c>
    </row>
    <row r="20" spans="1:8" ht="28.15" customHeight="1">
      <c r="A20" s="24" t="s">
        <v>191</v>
      </c>
      <c r="B20" s="25" t="s">
        <v>180</v>
      </c>
      <c r="C20" s="107" t="s">
        <v>192</v>
      </c>
      <c r="D20" s="108"/>
      <c r="E20" s="26">
        <v>3167000</v>
      </c>
      <c r="F20" s="39">
        <f t="shared" si="0"/>
        <v>2472437.04</v>
      </c>
      <c r="G20" s="39">
        <v>2472437.04</v>
      </c>
      <c r="H20" s="40" t="s">
        <v>45</v>
      </c>
    </row>
    <row r="21" spans="1:8" ht="18.75" customHeight="1">
      <c r="A21" s="24" t="s">
        <v>193</v>
      </c>
      <c r="B21" s="25" t="s">
        <v>180</v>
      </c>
      <c r="C21" s="107" t="s">
        <v>194</v>
      </c>
      <c r="D21" s="108"/>
      <c r="E21" s="26">
        <v>2350500</v>
      </c>
      <c r="F21" s="39">
        <f t="shared" si="0"/>
        <v>1539974.94</v>
      </c>
      <c r="G21" s="39">
        <v>1539974.94</v>
      </c>
      <c r="H21" s="40" t="s">
        <v>45</v>
      </c>
    </row>
    <row r="22" spans="1:8" ht="18.75" customHeight="1">
      <c r="A22" s="24" t="s">
        <v>195</v>
      </c>
      <c r="B22" s="25" t="s">
        <v>180</v>
      </c>
      <c r="C22" s="107" t="s">
        <v>196</v>
      </c>
      <c r="D22" s="108"/>
      <c r="E22" s="26">
        <v>2350500</v>
      </c>
      <c r="F22" s="39">
        <f t="shared" si="0"/>
        <v>1539974.94</v>
      </c>
      <c r="G22" s="39">
        <v>1539974.94</v>
      </c>
      <c r="H22" s="40" t="s">
        <v>45</v>
      </c>
    </row>
    <row r="23" spans="1:8" ht="15">
      <c r="A23" s="24" t="s">
        <v>197</v>
      </c>
      <c r="B23" s="25" t="s">
        <v>180</v>
      </c>
      <c r="C23" s="107" t="s">
        <v>198</v>
      </c>
      <c r="D23" s="108"/>
      <c r="E23" s="26">
        <v>1894500</v>
      </c>
      <c r="F23" s="39">
        <f t="shared" si="0"/>
        <v>1174548.54</v>
      </c>
      <c r="G23" s="39">
        <v>1174548.54</v>
      </c>
      <c r="H23" s="40" t="s">
        <v>45</v>
      </c>
    </row>
    <row r="24" spans="1:8" ht="15">
      <c r="A24" s="24" t="s">
        <v>199</v>
      </c>
      <c r="B24" s="25" t="s">
        <v>180</v>
      </c>
      <c r="C24" s="107" t="s">
        <v>200</v>
      </c>
      <c r="D24" s="108"/>
      <c r="E24" s="26">
        <v>456000</v>
      </c>
      <c r="F24" s="39">
        <f t="shared" si="0"/>
        <v>365426.4</v>
      </c>
      <c r="G24" s="39">
        <v>365426.4</v>
      </c>
      <c r="H24" s="40" t="s">
        <v>45</v>
      </c>
    </row>
    <row r="25" spans="1:8" ht="15">
      <c r="A25" s="24" t="s">
        <v>201</v>
      </c>
      <c r="B25" s="25" t="s">
        <v>180</v>
      </c>
      <c r="C25" s="107" t="s">
        <v>202</v>
      </c>
      <c r="D25" s="108"/>
      <c r="E25" s="26">
        <v>661700</v>
      </c>
      <c r="F25" s="39">
        <f t="shared" si="0"/>
        <v>543525.93999999994</v>
      </c>
      <c r="G25" s="39">
        <v>543525.93999999994</v>
      </c>
      <c r="H25" s="40" t="s">
        <v>45</v>
      </c>
    </row>
    <row r="26" spans="1:8" ht="15">
      <c r="A26" s="24" t="s">
        <v>203</v>
      </c>
      <c r="B26" s="25" t="s">
        <v>180</v>
      </c>
      <c r="C26" s="107" t="s">
        <v>204</v>
      </c>
      <c r="D26" s="108"/>
      <c r="E26" s="26">
        <v>661700</v>
      </c>
      <c r="F26" s="39">
        <f t="shared" si="0"/>
        <v>543525.93999999994</v>
      </c>
      <c r="G26" s="39">
        <v>543525.93999999994</v>
      </c>
      <c r="H26" s="40" t="s">
        <v>45</v>
      </c>
    </row>
    <row r="27" spans="1:8" ht="15">
      <c r="A27" s="24" t="s">
        <v>205</v>
      </c>
      <c r="B27" s="25" t="s">
        <v>180</v>
      </c>
      <c r="C27" s="107" t="s">
        <v>206</v>
      </c>
      <c r="D27" s="108"/>
      <c r="E27" s="26">
        <v>496700</v>
      </c>
      <c r="F27" s="39">
        <f t="shared" si="0"/>
        <v>180243.19</v>
      </c>
      <c r="G27" s="39">
        <v>180243.19</v>
      </c>
      <c r="H27" s="40" t="s">
        <v>45</v>
      </c>
    </row>
    <row r="28" spans="1:8" ht="15">
      <c r="A28" s="24" t="s">
        <v>207</v>
      </c>
      <c r="B28" s="25" t="s">
        <v>180</v>
      </c>
      <c r="C28" s="107" t="s">
        <v>208</v>
      </c>
      <c r="D28" s="108"/>
      <c r="E28" s="26">
        <v>494700</v>
      </c>
      <c r="F28" s="39">
        <f t="shared" si="0"/>
        <v>180243.19</v>
      </c>
      <c r="G28" s="39">
        <v>180243.19</v>
      </c>
      <c r="H28" s="40" t="s">
        <v>45</v>
      </c>
    </row>
    <row r="29" spans="1:8" ht="18.75" customHeight="1">
      <c r="A29" s="24" t="s">
        <v>209</v>
      </c>
      <c r="B29" s="25" t="s">
        <v>180</v>
      </c>
      <c r="C29" s="107" t="s">
        <v>210</v>
      </c>
      <c r="D29" s="108"/>
      <c r="E29" s="26">
        <v>470700</v>
      </c>
      <c r="F29" s="39">
        <f t="shared" si="0"/>
        <v>160243.19</v>
      </c>
      <c r="G29" s="39">
        <v>160243.19</v>
      </c>
      <c r="H29" s="40" t="s">
        <v>45</v>
      </c>
    </row>
    <row r="30" spans="1:8" ht="15">
      <c r="A30" s="24" t="s">
        <v>211</v>
      </c>
      <c r="B30" s="25" t="s">
        <v>180</v>
      </c>
      <c r="C30" s="107" t="s">
        <v>212</v>
      </c>
      <c r="D30" s="108"/>
      <c r="E30" s="26">
        <v>4000</v>
      </c>
      <c r="F30" s="39" t="str">
        <f t="shared" si="0"/>
        <v>-</v>
      </c>
      <c r="G30" s="39" t="s">
        <v>45</v>
      </c>
      <c r="H30" s="40" t="s">
        <v>45</v>
      </c>
    </row>
    <row r="31" spans="1:8" ht="15">
      <c r="A31" s="24" t="s">
        <v>213</v>
      </c>
      <c r="B31" s="25" t="s">
        <v>180</v>
      </c>
      <c r="C31" s="107" t="s">
        <v>214</v>
      </c>
      <c r="D31" s="108"/>
      <c r="E31" s="26">
        <v>20000</v>
      </c>
      <c r="F31" s="39">
        <f t="shared" si="0"/>
        <v>20000</v>
      </c>
      <c r="G31" s="39">
        <v>20000</v>
      </c>
      <c r="H31" s="40" t="s">
        <v>45</v>
      </c>
    </row>
    <row r="32" spans="1:8" ht="15">
      <c r="A32" s="24" t="s">
        <v>215</v>
      </c>
      <c r="B32" s="25" t="s">
        <v>180</v>
      </c>
      <c r="C32" s="107" t="s">
        <v>216</v>
      </c>
      <c r="D32" s="108"/>
      <c r="E32" s="26">
        <v>2000</v>
      </c>
      <c r="F32" s="39" t="str">
        <f t="shared" si="0"/>
        <v>-</v>
      </c>
      <c r="G32" s="39" t="s">
        <v>45</v>
      </c>
      <c r="H32" s="40" t="s">
        <v>45</v>
      </c>
    </row>
    <row r="33" spans="1:8" ht="37.700000000000003" customHeight="1">
      <c r="A33" s="21" t="s">
        <v>217</v>
      </c>
      <c r="B33" s="22" t="s">
        <v>180</v>
      </c>
      <c r="C33" s="90" t="s">
        <v>218</v>
      </c>
      <c r="D33" s="91"/>
      <c r="E33" s="23">
        <v>15822300</v>
      </c>
      <c r="F33" s="37">
        <f t="shared" si="0"/>
        <v>11166811.17</v>
      </c>
      <c r="G33" s="37">
        <v>11166811.17</v>
      </c>
      <c r="H33" s="38" t="s">
        <v>45</v>
      </c>
    </row>
    <row r="34" spans="1:8" ht="46.9" customHeight="1">
      <c r="A34" s="24" t="s">
        <v>183</v>
      </c>
      <c r="B34" s="25" t="s">
        <v>180</v>
      </c>
      <c r="C34" s="107" t="s">
        <v>219</v>
      </c>
      <c r="D34" s="108"/>
      <c r="E34" s="26">
        <v>13655000</v>
      </c>
      <c r="F34" s="39">
        <f t="shared" si="0"/>
        <v>9706104.4499999993</v>
      </c>
      <c r="G34" s="39">
        <v>9706104.4499999993</v>
      </c>
      <c r="H34" s="40" t="s">
        <v>45</v>
      </c>
    </row>
    <row r="35" spans="1:8" ht="18.75" customHeight="1">
      <c r="A35" s="24" t="s">
        <v>185</v>
      </c>
      <c r="B35" s="25" t="s">
        <v>180</v>
      </c>
      <c r="C35" s="107" t="s">
        <v>220</v>
      </c>
      <c r="D35" s="108"/>
      <c r="E35" s="26">
        <v>13655000</v>
      </c>
      <c r="F35" s="39">
        <f t="shared" si="0"/>
        <v>9706104.4499999993</v>
      </c>
      <c r="G35" s="39">
        <v>9706104.4499999993</v>
      </c>
      <c r="H35" s="40" t="s">
        <v>45</v>
      </c>
    </row>
    <row r="36" spans="1:8" ht="18.75" customHeight="1">
      <c r="A36" s="24" t="s">
        <v>187</v>
      </c>
      <c r="B36" s="25" t="s">
        <v>180</v>
      </c>
      <c r="C36" s="107" t="s">
        <v>221</v>
      </c>
      <c r="D36" s="108"/>
      <c r="E36" s="26">
        <v>10027700</v>
      </c>
      <c r="F36" s="39">
        <f t="shared" si="0"/>
        <v>6952365.4199999999</v>
      </c>
      <c r="G36" s="39">
        <v>6952365.4199999999</v>
      </c>
      <c r="H36" s="40" t="s">
        <v>45</v>
      </c>
    </row>
    <row r="37" spans="1:8" ht="28.15" customHeight="1">
      <c r="A37" s="24" t="s">
        <v>189</v>
      </c>
      <c r="B37" s="25" t="s">
        <v>180</v>
      </c>
      <c r="C37" s="107" t="s">
        <v>222</v>
      </c>
      <c r="D37" s="108"/>
      <c r="E37" s="26">
        <v>460300</v>
      </c>
      <c r="F37" s="39">
        <f t="shared" si="0"/>
        <v>281301.99</v>
      </c>
      <c r="G37" s="39">
        <v>281301.99</v>
      </c>
      <c r="H37" s="40" t="s">
        <v>45</v>
      </c>
    </row>
    <row r="38" spans="1:8" ht="28.15" customHeight="1">
      <c r="A38" s="24" t="s">
        <v>191</v>
      </c>
      <c r="B38" s="25" t="s">
        <v>180</v>
      </c>
      <c r="C38" s="107" t="s">
        <v>223</v>
      </c>
      <c r="D38" s="108"/>
      <c r="E38" s="26">
        <v>3167000</v>
      </c>
      <c r="F38" s="39">
        <f t="shared" si="0"/>
        <v>2472437.04</v>
      </c>
      <c r="G38" s="39">
        <v>2472437.04</v>
      </c>
      <c r="H38" s="40" t="s">
        <v>45</v>
      </c>
    </row>
    <row r="39" spans="1:8" ht="18.75" customHeight="1">
      <c r="A39" s="24" t="s">
        <v>193</v>
      </c>
      <c r="B39" s="25" t="s">
        <v>180</v>
      </c>
      <c r="C39" s="107" t="s">
        <v>224</v>
      </c>
      <c r="D39" s="108"/>
      <c r="E39" s="26">
        <v>1995500</v>
      </c>
      <c r="F39" s="39">
        <f t="shared" si="0"/>
        <v>1364468.34</v>
      </c>
      <c r="G39" s="39">
        <v>1364468.34</v>
      </c>
      <c r="H39" s="40" t="s">
        <v>45</v>
      </c>
    </row>
    <row r="40" spans="1:8" ht="18.75" customHeight="1">
      <c r="A40" s="24" t="s">
        <v>195</v>
      </c>
      <c r="B40" s="25" t="s">
        <v>180</v>
      </c>
      <c r="C40" s="107" t="s">
        <v>225</v>
      </c>
      <c r="D40" s="108"/>
      <c r="E40" s="26">
        <v>1995500</v>
      </c>
      <c r="F40" s="39">
        <f t="shared" si="0"/>
        <v>1364468.34</v>
      </c>
      <c r="G40" s="39">
        <v>1364468.34</v>
      </c>
      <c r="H40" s="40" t="s">
        <v>45</v>
      </c>
    </row>
    <row r="41" spans="1:8" ht="15">
      <c r="A41" s="24" t="s">
        <v>197</v>
      </c>
      <c r="B41" s="25" t="s">
        <v>180</v>
      </c>
      <c r="C41" s="107" t="s">
        <v>226</v>
      </c>
      <c r="D41" s="108"/>
      <c r="E41" s="26">
        <v>1539500</v>
      </c>
      <c r="F41" s="39">
        <f t="shared" si="0"/>
        <v>999041.94</v>
      </c>
      <c r="G41" s="39">
        <v>999041.94</v>
      </c>
      <c r="H41" s="40" t="s">
        <v>45</v>
      </c>
    </row>
    <row r="42" spans="1:8" ht="15">
      <c r="A42" s="24" t="s">
        <v>199</v>
      </c>
      <c r="B42" s="25" t="s">
        <v>180</v>
      </c>
      <c r="C42" s="107" t="s">
        <v>227</v>
      </c>
      <c r="D42" s="108"/>
      <c r="E42" s="26">
        <v>456000</v>
      </c>
      <c r="F42" s="39">
        <f t="shared" si="0"/>
        <v>365426.4</v>
      </c>
      <c r="G42" s="39">
        <v>365426.4</v>
      </c>
      <c r="H42" s="40" t="s">
        <v>45</v>
      </c>
    </row>
    <row r="43" spans="1:8" ht="15">
      <c r="A43" s="24" t="s">
        <v>201</v>
      </c>
      <c r="B43" s="25" t="s">
        <v>180</v>
      </c>
      <c r="C43" s="107" t="s">
        <v>228</v>
      </c>
      <c r="D43" s="108"/>
      <c r="E43" s="26">
        <v>117800</v>
      </c>
      <c r="F43" s="39">
        <f t="shared" si="0"/>
        <v>96238.38</v>
      </c>
      <c r="G43" s="39">
        <v>96238.38</v>
      </c>
      <c r="H43" s="40" t="s">
        <v>45</v>
      </c>
    </row>
    <row r="44" spans="1:8" ht="15">
      <c r="A44" s="24" t="s">
        <v>203</v>
      </c>
      <c r="B44" s="25" t="s">
        <v>180</v>
      </c>
      <c r="C44" s="107" t="s">
        <v>229</v>
      </c>
      <c r="D44" s="108"/>
      <c r="E44" s="26">
        <v>117800</v>
      </c>
      <c r="F44" s="39">
        <f t="shared" si="0"/>
        <v>96238.38</v>
      </c>
      <c r="G44" s="39">
        <v>96238.38</v>
      </c>
      <c r="H44" s="40" t="s">
        <v>45</v>
      </c>
    </row>
    <row r="45" spans="1:8" ht="15">
      <c r="A45" s="24" t="s">
        <v>205</v>
      </c>
      <c r="B45" s="25" t="s">
        <v>180</v>
      </c>
      <c r="C45" s="107" t="s">
        <v>230</v>
      </c>
      <c r="D45" s="108"/>
      <c r="E45" s="26">
        <v>54000</v>
      </c>
      <c r="F45" s="39" t="str">
        <f t="shared" si="0"/>
        <v>-</v>
      </c>
      <c r="G45" s="39" t="s">
        <v>45</v>
      </c>
      <c r="H45" s="40" t="s">
        <v>45</v>
      </c>
    </row>
    <row r="46" spans="1:8" ht="15">
      <c r="A46" s="24" t="s">
        <v>207</v>
      </c>
      <c r="B46" s="25" t="s">
        <v>180</v>
      </c>
      <c r="C46" s="107" t="s">
        <v>231</v>
      </c>
      <c r="D46" s="108"/>
      <c r="E46" s="26">
        <v>54000</v>
      </c>
      <c r="F46" s="39" t="str">
        <f t="shared" si="0"/>
        <v>-</v>
      </c>
      <c r="G46" s="39" t="s">
        <v>45</v>
      </c>
      <c r="H46" s="40" t="s">
        <v>45</v>
      </c>
    </row>
    <row r="47" spans="1:8" ht="18.75" customHeight="1">
      <c r="A47" s="24" t="s">
        <v>209</v>
      </c>
      <c r="B47" s="25" t="s">
        <v>180</v>
      </c>
      <c r="C47" s="107" t="s">
        <v>232</v>
      </c>
      <c r="D47" s="108"/>
      <c r="E47" s="26">
        <v>50000</v>
      </c>
      <c r="F47" s="39" t="str">
        <f t="shared" ref="F47:F78" si="1">IF(IF(G47="-",0,G47)+IF(H47="-",0,H47)=0,"-",IF(G47="-",0,G47)+IF(H47="-",0,H47))</f>
        <v>-</v>
      </c>
      <c r="G47" s="39" t="s">
        <v>45</v>
      </c>
      <c r="H47" s="40" t="s">
        <v>45</v>
      </c>
    </row>
    <row r="48" spans="1:8" ht="15">
      <c r="A48" s="24" t="s">
        <v>211</v>
      </c>
      <c r="B48" s="25" t="s">
        <v>180</v>
      </c>
      <c r="C48" s="107" t="s">
        <v>233</v>
      </c>
      <c r="D48" s="108"/>
      <c r="E48" s="26">
        <v>4000</v>
      </c>
      <c r="F48" s="39" t="str">
        <f t="shared" si="1"/>
        <v>-</v>
      </c>
      <c r="G48" s="39" t="s">
        <v>45</v>
      </c>
      <c r="H48" s="40" t="s">
        <v>45</v>
      </c>
    </row>
    <row r="49" spans="1:8" ht="28.15" customHeight="1">
      <c r="A49" s="21" t="s">
        <v>234</v>
      </c>
      <c r="B49" s="22" t="s">
        <v>180</v>
      </c>
      <c r="C49" s="90" t="s">
        <v>235</v>
      </c>
      <c r="D49" s="91"/>
      <c r="E49" s="23">
        <v>443300</v>
      </c>
      <c r="F49" s="37">
        <f t="shared" si="1"/>
        <v>398900</v>
      </c>
      <c r="G49" s="37">
        <v>398900</v>
      </c>
      <c r="H49" s="38" t="s">
        <v>45</v>
      </c>
    </row>
    <row r="50" spans="1:8" ht="15">
      <c r="A50" s="24" t="s">
        <v>201</v>
      </c>
      <c r="B50" s="25" t="s">
        <v>180</v>
      </c>
      <c r="C50" s="107" t="s">
        <v>236</v>
      </c>
      <c r="D50" s="108"/>
      <c r="E50" s="26">
        <v>443300</v>
      </c>
      <c r="F50" s="39">
        <f t="shared" si="1"/>
        <v>398900</v>
      </c>
      <c r="G50" s="39">
        <v>398900</v>
      </c>
      <c r="H50" s="40" t="s">
        <v>45</v>
      </c>
    </row>
    <row r="51" spans="1:8" ht="15">
      <c r="A51" s="24" t="s">
        <v>203</v>
      </c>
      <c r="B51" s="25" t="s">
        <v>180</v>
      </c>
      <c r="C51" s="107" t="s">
        <v>237</v>
      </c>
      <c r="D51" s="108"/>
      <c r="E51" s="26">
        <v>443300</v>
      </c>
      <c r="F51" s="39">
        <f t="shared" si="1"/>
        <v>398900</v>
      </c>
      <c r="G51" s="39">
        <v>398900</v>
      </c>
      <c r="H51" s="40" t="s">
        <v>45</v>
      </c>
    </row>
    <row r="52" spans="1:8" ht="15">
      <c r="A52" s="21" t="s">
        <v>238</v>
      </c>
      <c r="B52" s="22" t="s">
        <v>180</v>
      </c>
      <c r="C52" s="90" t="s">
        <v>239</v>
      </c>
      <c r="D52" s="91"/>
      <c r="E52" s="23">
        <v>2000</v>
      </c>
      <c r="F52" s="37" t="str">
        <f t="shared" si="1"/>
        <v>-</v>
      </c>
      <c r="G52" s="37" t="s">
        <v>45</v>
      </c>
      <c r="H52" s="38" t="s">
        <v>45</v>
      </c>
    </row>
    <row r="53" spans="1:8" ht="15">
      <c r="A53" s="24" t="s">
        <v>205</v>
      </c>
      <c r="B53" s="25" t="s">
        <v>180</v>
      </c>
      <c r="C53" s="107" t="s">
        <v>240</v>
      </c>
      <c r="D53" s="108"/>
      <c r="E53" s="26">
        <v>2000</v>
      </c>
      <c r="F53" s="39" t="str">
        <f t="shared" si="1"/>
        <v>-</v>
      </c>
      <c r="G53" s="39" t="s">
        <v>45</v>
      </c>
      <c r="H53" s="40" t="s">
        <v>45</v>
      </c>
    </row>
    <row r="54" spans="1:8" ht="15">
      <c r="A54" s="24" t="s">
        <v>215</v>
      </c>
      <c r="B54" s="25" t="s">
        <v>180</v>
      </c>
      <c r="C54" s="107" t="s">
        <v>241</v>
      </c>
      <c r="D54" s="108"/>
      <c r="E54" s="26">
        <v>2000</v>
      </c>
      <c r="F54" s="39" t="str">
        <f t="shared" si="1"/>
        <v>-</v>
      </c>
      <c r="G54" s="39" t="s">
        <v>45</v>
      </c>
      <c r="H54" s="40" t="s">
        <v>45</v>
      </c>
    </row>
    <row r="55" spans="1:8" ht="15">
      <c r="A55" s="21" t="s">
        <v>242</v>
      </c>
      <c r="B55" s="22" t="s">
        <v>180</v>
      </c>
      <c r="C55" s="90" t="s">
        <v>243</v>
      </c>
      <c r="D55" s="91"/>
      <c r="E55" s="23">
        <v>896300</v>
      </c>
      <c r="F55" s="37">
        <f t="shared" si="1"/>
        <v>404137.35</v>
      </c>
      <c r="G55" s="37">
        <v>404137.35</v>
      </c>
      <c r="H55" s="38" t="s">
        <v>45</v>
      </c>
    </row>
    <row r="56" spans="1:8" ht="18.75" customHeight="1">
      <c r="A56" s="24" t="s">
        <v>193</v>
      </c>
      <c r="B56" s="25" t="s">
        <v>180</v>
      </c>
      <c r="C56" s="107" t="s">
        <v>244</v>
      </c>
      <c r="D56" s="108"/>
      <c r="E56" s="26">
        <v>355000</v>
      </c>
      <c r="F56" s="39">
        <f t="shared" si="1"/>
        <v>175506.6</v>
      </c>
      <c r="G56" s="39">
        <v>175506.6</v>
      </c>
      <c r="H56" s="40" t="s">
        <v>45</v>
      </c>
    </row>
    <row r="57" spans="1:8" ht="18.75" customHeight="1">
      <c r="A57" s="24" t="s">
        <v>195</v>
      </c>
      <c r="B57" s="25" t="s">
        <v>180</v>
      </c>
      <c r="C57" s="107" t="s">
        <v>245</v>
      </c>
      <c r="D57" s="108"/>
      <c r="E57" s="26">
        <v>355000</v>
      </c>
      <c r="F57" s="39">
        <f t="shared" si="1"/>
        <v>175506.6</v>
      </c>
      <c r="G57" s="39">
        <v>175506.6</v>
      </c>
      <c r="H57" s="40" t="s">
        <v>45</v>
      </c>
    </row>
    <row r="58" spans="1:8" ht="15">
      <c r="A58" s="24" t="s">
        <v>197</v>
      </c>
      <c r="B58" s="25" t="s">
        <v>180</v>
      </c>
      <c r="C58" s="107" t="s">
        <v>246</v>
      </c>
      <c r="D58" s="108"/>
      <c r="E58" s="26">
        <v>355000</v>
      </c>
      <c r="F58" s="39">
        <f t="shared" si="1"/>
        <v>175506.6</v>
      </c>
      <c r="G58" s="39">
        <v>175506.6</v>
      </c>
      <c r="H58" s="40" t="s">
        <v>45</v>
      </c>
    </row>
    <row r="59" spans="1:8" ht="15">
      <c r="A59" s="24" t="s">
        <v>201</v>
      </c>
      <c r="B59" s="25" t="s">
        <v>180</v>
      </c>
      <c r="C59" s="107" t="s">
        <v>247</v>
      </c>
      <c r="D59" s="108"/>
      <c r="E59" s="26">
        <v>100600</v>
      </c>
      <c r="F59" s="39">
        <f t="shared" si="1"/>
        <v>48387.56</v>
      </c>
      <c r="G59" s="39">
        <v>48387.56</v>
      </c>
      <c r="H59" s="40" t="s">
        <v>45</v>
      </c>
    </row>
    <row r="60" spans="1:8" ht="15">
      <c r="A60" s="24" t="s">
        <v>203</v>
      </c>
      <c r="B60" s="25" t="s">
        <v>180</v>
      </c>
      <c r="C60" s="107" t="s">
        <v>248</v>
      </c>
      <c r="D60" s="108"/>
      <c r="E60" s="26">
        <v>100600</v>
      </c>
      <c r="F60" s="39">
        <f t="shared" si="1"/>
        <v>48387.56</v>
      </c>
      <c r="G60" s="39">
        <v>48387.56</v>
      </c>
      <c r="H60" s="40" t="s">
        <v>45</v>
      </c>
    </row>
    <row r="61" spans="1:8" ht="15">
      <c r="A61" s="24" t="s">
        <v>205</v>
      </c>
      <c r="B61" s="25" t="s">
        <v>180</v>
      </c>
      <c r="C61" s="107" t="s">
        <v>249</v>
      </c>
      <c r="D61" s="108"/>
      <c r="E61" s="26">
        <v>440700</v>
      </c>
      <c r="F61" s="39">
        <f t="shared" si="1"/>
        <v>180243.19</v>
      </c>
      <c r="G61" s="39">
        <v>180243.19</v>
      </c>
      <c r="H61" s="40" t="s">
        <v>45</v>
      </c>
    </row>
    <row r="62" spans="1:8" ht="15">
      <c r="A62" s="24" t="s">
        <v>207</v>
      </c>
      <c r="B62" s="25" t="s">
        <v>180</v>
      </c>
      <c r="C62" s="107" t="s">
        <v>250</v>
      </c>
      <c r="D62" s="108"/>
      <c r="E62" s="26">
        <v>440700</v>
      </c>
      <c r="F62" s="39">
        <f t="shared" si="1"/>
        <v>180243.19</v>
      </c>
      <c r="G62" s="39">
        <v>180243.19</v>
      </c>
      <c r="H62" s="40" t="s">
        <v>45</v>
      </c>
    </row>
    <row r="63" spans="1:8" ht="18.75" customHeight="1">
      <c r="A63" s="24" t="s">
        <v>209</v>
      </c>
      <c r="B63" s="25" t="s">
        <v>180</v>
      </c>
      <c r="C63" s="107" t="s">
        <v>251</v>
      </c>
      <c r="D63" s="108"/>
      <c r="E63" s="26">
        <v>420700</v>
      </c>
      <c r="F63" s="39">
        <f t="shared" si="1"/>
        <v>160243.19</v>
      </c>
      <c r="G63" s="39">
        <v>160243.19</v>
      </c>
      <c r="H63" s="40" t="s">
        <v>45</v>
      </c>
    </row>
    <row r="64" spans="1:8" ht="15">
      <c r="A64" s="24" t="s">
        <v>213</v>
      </c>
      <c r="B64" s="25" t="s">
        <v>180</v>
      </c>
      <c r="C64" s="107" t="s">
        <v>252</v>
      </c>
      <c r="D64" s="108"/>
      <c r="E64" s="26">
        <v>20000</v>
      </c>
      <c r="F64" s="39">
        <f t="shared" si="1"/>
        <v>20000</v>
      </c>
      <c r="G64" s="39">
        <v>20000</v>
      </c>
      <c r="H64" s="40" t="s">
        <v>45</v>
      </c>
    </row>
    <row r="65" spans="1:8" ht="15">
      <c r="A65" s="21" t="s">
        <v>253</v>
      </c>
      <c r="B65" s="22" t="s">
        <v>180</v>
      </c>
      <c r="C65" s="90" t="s">
        <v>254</v>
      </c>
      <c r="D65" s="91"/>
      <c r="E65" s="23">
        <v>413600</v>
      </c>
      <c r="F65" s="37">
        <f t="shared" si="1"/>
        <v>317853.02</v>
      </c>
      <c r="G65" s="37">
        <v>317853.02</v>
      </c>
      <c r="H65" s="38" t="s">
        <v>45</v>
      </c>
    </row>
    <row r="66" spans="1:8" ht="46.9" customHeight="1">
      <c r="A66" s="24" t="s">
        <v>183</v>
      </c>
      <c r="B66" s="25" t="s">
        <v>180</v>
      </c>
      <c r="C66" s="107" t="s">
        <v>255</v>
      </c>
      <c r="D66" s="108"/>
      <c r="E66" s="26">
        <v>413600</v>
      </c>
      <c r="F66" s="39">
        <f t="shared" si="1"/>
        <v>317853.02</v>
      </c>
      <c r="G66" s="39">
        <v>317853.02</v>
      </c>
      <c r="H66" s="40" t="s">
        <v>45</v>
      </c>
    </row>
    <row r="67" spans="1:8" ht="18.75" customHeight="1">
      <c r="A67" s="24" t="s">
        <v>185</v>
      </c>
      <c r="B67" s="25" t="s">
        <v>180</v>
      </c>
      <c r="C67" s="107" t="s">
        <v>256</v>
      </c>
      <c r="D67" s="108"/>
      <c r="E67" s="26">
        <v>413600</v>
      </c>
      <c r="F67" s="39">
        <f t="shared" si="1"/>
        <v>317853.02</v>
      </c>
      <c r="G67" s="39">
        <v>317853.02</v>
      </c>
      <c r="H67" s="40" t="s">
        <v>45</v>
      </c>
    </row>
    <row r="68" spans="1:8" ht="18.75" customHeight="1">
      <c r="A68" s="24" t="s">
        <v>187</v>
      </c>
      <c r="B68" s="25" t="s">
        <v>180</v>
      </c>
      <c r="C68" s="107" t="s">
        <v>257</v>
      </c>
      <c r="D68" s="108"/>
      <c r="E68" s="26">
        <v>317650</v>
      </c>
      <c r="F68" s="39">
        <f t="shared" si="1"/>
        <v>240447.82</v>
      </c>
      <c r="G68" s="39">
        <v>240447.82</v>
      </c>
      <c r="H68" s="40" t="s">
        <v>45</v>
      </c>
    </row>
    <row r="69" spans="1:8" ht="28.15" customHeight="1">
      <c r="A69" s="24" t="s">
        <v>191</v>
      </c>
      <c r="B69" s="25" t="s">
        <v>180</v>
      </c>
      <c r="C69" s="107" t="s">
        <v>258</v>
      </c>
      <c r="D69" s="108"/>
      <c r="E69" s="26">
        <v>95950</v>
      </c>
      <c r="F69" s="39">
        <f t="shared" si="1"/>
        <v>77405.2</v>
      </c>
      <c r="G69" s="39">
        <v>77405.2</v>
      </c>
      <c r="H69" s="40" t="s">
        <v>45</v>
      </c>
    </row>
    <row r="70" spans="1:8" ht="15">
      <c r="A70" s="21" t="s">
        <v>259</v>
      </c>
      <c r="B70" s="22" t="s">
        <v>180</v>
      </c>
      <c r="C70" s="90" t="s">
        <v>260</v>
      </c>
      <c r="D70" s="91"/>
      <c r="E70" s="23">
        <v>413600</v>
      </c>
      <c r="F70" s="37">
        <f t="shared" si="1"/>
        <v>317853.02</v>
      </c>
      <c r="G70" s="37">
        <v>317853.02</v>
      </c>
      <c r="H70" s="38" t="s">
        <v>45</v>
      </c>
    </row>
    <row r="71" spans="1:8" ht="46.9" customHeight="1">
      <c r="A71" s="24" t="s">
        <v>183</v>
      </c>
      <c r="B71" s="25" t="s">
        <v>180</v>
      </c>
      <c r="C71" s="107" t="s">
        <v>261</v>
      </c>
      <c r="D71" s="108"/>
      <c r="E71" s="26">
        <v>413600</v>
      </c>
      <c r="F71" s="39">
        <f t="shared" si="1"/>
        <v>317853.02</v>
      </c>
      <c r="G71" s="39">
        <v>317853.02</v>
      </c>
      <c r="H71" s="40" t="s">
        <v>45</v>
      </c>
    </row>
    <row r="72" spans="1:8" ht="18.75" customHeight="1">
      <c r="A72" s="24" t="s">
        <v>185</v>
      </c>
      <c r="B72" s="25" t="s">
        <v>180</v>
      </c>
      <c r="C72" s="107" t="s">
        <v>262</v>
      </c>
      <c r="D72" s="108"/>
      <c r="E72" s="26">
        <v>413600</v>
      </c>
      <c r="F72" s="39">
        <f t="shared" si="1"/>
        <v>317853.02</v>
      </c>
      <c r="G72" s="39">
        <v>317853.02</v>
      </c>
      <c r="H72" s="40" t="s">
        <v>45</v>
      </c>
    </row>
    <row r="73" spans="1:8" ht="18.75" customHeight="1">
      <c r="A73" s="24" t="s">
        <v>187</v>
      </c>
      <c r="B73" s="25" t="s">
        <v>180</v>
      </c>
      <c r="C73" s="107" t="s">
        <v>263</v>
      </c>
      <c r="D73" s="108"/>
      <c r="E73" s="26">
        <v>317650</v>
      </c>
      <c r="F73" s="39">
        <f t="shared" si="1"/>
        <v>240447.82</v>
      </c>
      <c r="G73" s="39">
        <v>240447.82</v>
      </c>
      <c r="H73" s="40" t="s">
        <v>45</v>
      </c>
    </row>
    <row r="74" spans="1:8" ht="28.15" customHeight="1">
      <c r="A74" s="24" t="s">
        <v>191</v>
      </c>
      <c r="B74" s="25" t="s">
        <v>180</v>
      </c>
      <c r="C74" s="107" t="s">
        <v>264</v>
      </c>
      <c r="D74" s="108"/>
      <c r="E74" s="26">
        <v>95950</v>
      </c>
      <c r="F74" s="39">
        <f t="shared" si="1"/>
        <v>77405.2</v>
      </c>
      <c r="G74" s="39">
        <v>77405.2</v>
      </c>
      <c r="H74" s="40" t="s">
        <v>45</v>
      </c>
    </row>
    <row r="75" spans="1:8" ht="18.75" customHeight="1">
      <c r="A75" s="21" t="s">
        <v>265</v>
      </c>
      <c r="B75" s="22" t="s">
        <v>180</v>
      </c>
      <c r="C75" s="90" t="s">
        <v>266</v>
      </c>
      <c r="D75" s="91"/>
      <c r="E75" s="23">
        <v>206000</v>
      </c>
      <c r="F75" s="37">
        <f t="shared" si="1"/>
        <v>55808.1</v>
      </c>
      <c r="G75" s="37">
        <v>55808.1</v>
      </c>
      <c r="H75" s="38" t="s">
        <v>45</v>
      </c>
    </row>
    <row r="76" spans="1:8" ht="18.75" customHeight="1">
      <c r="A76" s="24" t="s">
        <v>193</v>
      </c>
      <c r="B76" s="25" t="s">
        <v>180</v>
      </c>
      <c r="C76" s="107" t="s">
        <v>267</v>
      </c>
      <c r="D76" s="108"/>
      <c r="E76" s="26">
        <v>206000</v>
      </c>
      <c r="F76" s="39">
        <f t="shared" si="1"/>
        <v>55808.1</v>
      </c>
      <c r="G76" s="39">
        <v>55808.1</v>
      </c>
      <c r="H76" s="40" t="s">
        <v>45</v>
      </c>
    </row>
    <row r="77" spans="1:8" ht="18.75" customHeight="1">
      <c r="A77" s="24" t="s">
        <v>195</v>
      </c>
      <c r="B77" s="25" t="s">
        <v>180</v>
      </c>
      <c r="C77" s="107" t="s">
        <v>268</v>
      </c>
      <c r="D77" s="108"/>
      <c r="E77" s="26">
        <v>206000</v>
      </c>
      <c r="F77" s="39">
        <f t="shared" si="1"/>
        <v>55808.1</v>
      </c>
      <c r="G77" s="39">
        <v>55808.1</v>
      </c>
      <c r="H77" s="40" t="s">
        <v>45</v>
      </c>
    </row>
    <row r="78" spans="1:8" ht="15">
      <c r="A78" s="24" t="s">
        <v>197</v>
      </c>
      <c r="B78" s="25" t="s">
        <v>180</v>
      </c>
      <c r="C78" s="107" t="s">
        <v>269</v>
      </c>
      <c r="D78" s="108"/>
      <c r="E78" s="26">
        <v>206000</v>
      </c>
      <c r="F78" s="39">
        <f t="shared" si="1"/>
        <v>55808.1</v>
      </c>
      <c r="G78" s="39">
        <v>55808.1</v>
      </c>
      <c r="H78" s="40" t="s">
        <v>45</v>
      </c>
    </row>
    <row r="79" spans="1:8" ht="15">
      <c r="A79" s="21" t="s">
        <v>270</v>
      </c>
      <c r="B79" s="22" t="s">
        <v>180</v>
      </c>
      <c r="C79" s="90" t="s">
        <v>271</v>
      </c>
      <c r="D79" s="91"/>
      <c r="E79" s="23">
        <v>50000</v>
      </c>
      <c r="F79" s="37" t="str">
        <f t="shared" ref="F79:F110" si="2">IF(IF(G79="-",0,G79)+IF(H79="-",0,H79)=0,"-",IF(G79="-",0,G79)+IF(H79="-",0,H79))</f>
        <v>-</v>
      </c>
      <c r="G79" s="37" t="s">
        <v>45</v>
      </c>
      <c r="H79" s="38" t="s">
        <v>45</v>
      </c>
    </row>
    <row r="80" spans="1:8" ht="18.75" customHeight="1">
      <c r="A80" s="24" t="s">
        <v>193</v>
      </c>
      <c r="B80" s="25" t="s">
        <v>180</v>
      </c>
      <c r="C80" s="107" t="s">
        <v>272</v>
      </c>
      <c r="D80" s="108"/>
      <c r="E80" s="26">
        <v>50000</v>
      </c>
      <c r="F80" s="39" t="str">
        <f t="shared" si="2"/>
        <v>-</v>
      </c>
      <c r="G80" s="39" t="s">
        <v>45</v>
      </c>
      <c r="H80" s="40" t="s">
        <v>45</v>
      </c>
    </row>
    <row r="81" spans="1:8" ht="18.75" customHeight="1">
      <c r="A81" s="24" t="s">
        <v>195</v>
      </c>
      <c r="B81" s="25" t="s">
        <v>180</v>
      </c>
      <c r="C81" s="107" t="s">
        <v>273</v>
      </c>
      <c r="D81" s="108"/>
      <c r="E81" s="26">
        <v>50000</v>
      </c>
      <c r="F81" s="39" t="str">
        <f t="shared" si="2"/>
        <v>-</v>
      </c>
      <c r="G81" s="39" t="s">
        <v>45</v>
      </c>
      <c r="H81" s="40" t="s">
        <v>45</v>
      </c>
    </row>
    <row r="82" spans="1:8" ht="15">
      <c r="A82" s="24" t="s">
        <v>197</v>
      </c>
      <c r="B82" s="25" t="s">
        <v>180</v>
      </c>
      <c r="C82" s="107" t="s">
        <v>274</v>
      </c>
      <c r="D82" s="108"/>
      <c r="E82" s="26">
        <v>50000</v>
      </c>
      <c r="F82" s="39" t="str">
        <f t="shared" si="2"/>
        <v>-</v>
      </c>
      <c r="G82" s="39" t="s">
        <v>45</v>
      </c>
      <c r="H82" s="40" t="s">
        <v>45</v>
      </c>
    </row>
    <row r="83" spans="1:8" ht="18.75" customHeight="1">
      <c r="A83" s="21" t="s">
        <v>275</v>
      </c>
      <c r="B83" s="22" t="s">
        <v>180</v>
      </c>
      <c r="C83" s="90" t="s">
        <v>276</v>
      </c>
      <c r="D83" s="91"/>
      <c r="E83" s="23">
        <v>156000</v>
      </c>
      <c r="F83" s="37">
        <f t="shared" si="2"/>
        <v>55808.1</v>
      </c>
      <c r="G83" s="37">
        <v>55808.1</v>
      </c>
      <c r="H83" s="38" t="s">
        <v>45</v>
      </c>
    </row>
    <row r="84" spans="1:8" ht="18.75" customHeight="1">
      <c r="A84" s="24" t="s">
        <v>193</v>
      </c>
      <c r="B84" s="25" t="s">
        <v>180</v>
      </c>
      <c r="C84" s="107" t="s">
        <v>277</v>
      </c>
      <c r="D84" s="108"/>
      <c r="E84" s="26">
        <v>156000</v>
      </c>
      <c r="F84" s="39">
        <f t="shared" si="2"/>
        <v>55808.1</v>
      </c>
      <c r="G84" s="39">
        <v>55808.1</v>
      </c>
      <c r="H84" s="40" t="s">
        <v>45</v>
      </c>
    </row>
    <row r="85" spans="1:8" ht="18.75" customHeight="1">
      <c r="A85" s="24" t="s">
        <v>195</v>
      </c>
      <c r="B85" s="25" t="s">
        <v>180</v>
      </c>
      <c r="C85" s="107" t="s">
        <v>278</v>
      </c>
      <c r="D85" s="108"/>
      <c r="E85" s="26">
        <v>156000</v>
      </c>
      <c r="F85" s="39">
        <f t="shared" si="2"/>
        <v>55808.1</v>
      </c>
      <c r="G85" s="39">
        <v>55808.1</v>
      </c>
      <c r="H85" s="40" t="s">
        <v>45</v>
      </c>
    </row>
    <row r="86" spans="1:8" ht="15">
      <c r="A86" s="24" t="s">
        <v>197</v>
      </c>
      <c r="B86" s="25" t="s">
        <v>180</v>
      </c>
      <c r="C86" s="107" t="s">
        <v>279</v>
      </c>
      <c r="D86" s="108"/>
      <c r="E86" s="26">
        <v>156000</v>
      </c>
      <c r="F86" s="39">
        <f t="shared" si="2"/>
        <v>55808.1</v>
      </c>
      <c r="G86" s="39">
        <v>55808.1</v>
      </c>
      <c r="H86" s="40" t="s">
        <v>45</v>
      </c>
    </row>
    <row r="87" spans="1:8" ht="15">
      <c r="A87" s="21" t="s">
        <v>280</v>
      </c>
      <c r="B87" s="22" t="s">
        <v>180</v>
      </c>
      <c r="C87" s="90" t="s">
        <v>281</v>
      </c>
      <c r="D87" s="91"/>
      <c r="E87" s="23">
        <v>158000</v>
      </c>
      <c r="F87" s="37">
        <f t="shared" si="2"/>
        <v>158000</v>
      </c>
      <c r="G87" s="37">
        <v>158000</v>
      </c>
      <c r="H87" s="38" t="s">
        <v>45</v>
      </c>
    </row>
    <row r="88" spans="1:8" ht="18.75" customHeight="1">
      <c r="A88" s="24" t="s">
        <v>193</v>
      </c>
      <c r="B88" s="25" t="s">
        <v>180</v>
      </c>
      <c r="C88" s="107" t="s">
        <v>282</v>
      </c>
      <c r="D88" s="108"/>
      <c r="E88" s="26">
        <v>158000</v>
      </c>
      <c r="F88" s="39">
        <f t="shared" si="2"/>
        <v>158000</v>
      </c>
      <c r="G88" s="39">
        <v>158000</v>
      </c>
      <c r="H88" s="40" t="s">
        <v>45</v>
      </c>
    </row>
    <row r="89" spans="1:8" ht="18.75" customHeight="1">
      <c r="A89" s="24" t="s">
        <v>195</v>
      </c>
      <c r="B89" s="25" t="s">
        <v>180</v>
      </c>
      <c r="C89" s="107" t="s">
        <v>283</v>
      </c>
      <c r="D89" s="108"/>
      <c r="E89" s="26">
        <v>158000</v>
      </c>
      <c r="F89" s="39">
        <f t="shared" si="2"/>
        <v>158000</v>
      </c>
      <c r="G89" s="39">
        <v>158000</v>
      </c>
      <c r="H89" s="40" t="s">
        <v>45</v>
      </c>
    </row>
    <row r="90" spans="1:8" ht="15">
      <c r="A90" s="24" t="s">
        <v>197</v>
      </c>
      <c r="B90" s="25" t="s">
        <v>180</v>
      </c>
      <c r="C90" s="107" t="s">
        <v>284</v>
      </c>
      <c r="D90" s="108"/>
      <c r="E90" s="26">
        <v>158000</v>
      </c>
      <c r="F90" s="39">
        <f t="shared" si="2"/>
        <v>158000</v>
      </c>
      <c r="G90" s="39">
        <v>158000</v>
      </c>
      <c r="H90" s="40" t="s">
        <v>45</v>
      </c>
    </row>
    <row r="91" spans="1:8" ht="18.75" customHeight="1">
      <c r="A91" s="21" t="s">
        <v>285</v>
      </c>
      <c r="B91" s="22" t="s">
        <v>180</v>
      </c>
      <c r="C91" s="90" t="s">
        <v>286</v>
      </c>
      <c r="D91" s="91"/>
      <c r="E91" s="23">
        <v>158000</v>
      </c>
      <c r="F91" s="37">
        <f t="shared" si="2"/>
        <v>158000</v>
      </c>
      <c r="G91" s="37">
        <v>158000</v>
      </c>
      <c r="H91" s="38" t="s">
        <v>45</v>
      </c>
    </row>
    <row r="92" spans="1:8" ht="18.75" customHeight="1">
      <c r="A92" s="24" t="s">
        <v>193</v>
      </c>
      <c r="B92" s="25" t="s">
        <v>180</v>
      </c>
      <c r="C92" s="107" t="s">
        <v>287</v>
      </c>
      <c r="D92" s="108"/>
      <c r="E92" s="26">
        <v>158000</v>
      </c>
      <c r="F92" s="39">
        <f t="shared" si="2"/>
        <v>158000</v>
      </c>
      <c r="G92" s="39">
        <v>158000</v>
      </c>
      <c r="H92" s="40" t="s">
        <v>45</v>
      </c>
    </row>
    <row r="93" spans="1:8" ht="18.75" customHeight="1">
      <c r="A93" s="24" t="s">
        <v>195</v>
      </c>
      <c r="B93" s="25" t="s">
        <v>180</v>
      </c>
      <c r="C93" s="107" t="s">
        <v>288</v>
      </c>
      <c r="D93" s="108"/>
      <c r="E93" s="26">
        <v>158000</v>
      </c>
      <c r="F93" s="39">
        <f t="shared" si="2"/>
        <v>158000</v>
      </c>
      <c r="G93" s="39">
        <v>158000</v>
      </c>
      <c r="H93" s="40" t="s">
        <v>45</v>
      </c>
    </row>
    <row r="94" spans="1:8" ht="15">
      <c r="A94" s="24" t="s">
        <v>197</v>
      </c>
      <c r="B94" s="25" t="s">
        <v>180</v>
      </c>
      <c r="C94" s="107" t="s">
        <v>289</v>
      </c>
      <c r="D94" s="108"/>
      <c r="E94" s="26">
        <v>158000</v>
      </c>
      <c r="F94" s="39">
        <f t="shared" si="2"/>
        <v>158000</v>
      </c>
      <c r="G94" s="39">
        <v>158000</v>
      </c>
      <c r="H94" s="40" t="s">
        <v>45</v>
      </c>
    </row>
    <row r="95" spans="1:8" ht="15">
      <c r="A95" s="21" t="s">
        <v>290</v>
      </c>
      <c r="B95" s="22" t="s">
        <v>180</v>
      </c>
      <c r="C95" s="90" t="s">
        <v>291</v>
      </c>
      <c r="D95" s="91"/>
      <c r="E95" s="23">
        <v>8109600</v>
      </c>
      <c r="F95" s="37">
        <f t="shared" si="2"/>
        <v>5788916.79</v>
      </c>
      <c r="G95" s="37">
        <v>5788916.79</v>
      </c>
      <c r="H95" s="38" t="s">
        <v>45</v>
      </c>
    </row>
    <row r="96" spans="1:8" ht="18.75" customHeight="1">
      <c r="A96" s="24" t="s">
        <v>193</v>
      </c>
      <c r="B96" s="25" t="s">
        <v>180</v>
      </c>
      <c r="C96" s="107" t="s">
        <v>292</v>
      </c>
      <c r="D96" s="108"/>
      <c r="E96" s="26">
        <v>8109600</v>
      </c>
      <c r="F96" s="39">
        <f t="shared" si="2"/>
        <v>5788916.79</v>
      </c>
      <c r="G96" s="39">
        <v>5788916.79</v>
      </c>
      <c r="H96" s="40" t="s">
        <v>45</v>
      </c>
    </row>
    <row r="97" spans="1:8" ht="18.75" customHeight="1">
      <c r="A97" s="24" t="s">
        <v>195</v>
      </c>
      <c r="B97" s="25" t="s">
        <v>180</v>
      </c>
      <c r="C97" s="107" t="s">
        <v>293</v>
      </c>
      <c r="D97" s="108"/>
      <c r="E97" s="26">
        <v>8109600</v>
      </c>
      <c r="F97" s="39">
        <f t="shared" si="2"/>
        <v>5788916.79</v>
      </c>
      <c r="G97" s="39">
        <v>5788916.79</v>
      </c>
      <c r="H97" s="40" t="s">
        <v>45</v>
      </c>
    </row>
    <row r="98" spans="1:8" ht="15">
      <c r="A98" s="24" t="s">
        <v>197</v>
      </c>
      <c r="B98" s="25" t="s">
        <v>180</v>
      </c>
      <c r="C98" s="107" t="s">
        <v>294</v>
      </c>
      <c r="D98" s="108"/>
      <c r="E98" s="26">
        <v>6536600</v>
      </c>
      <c r="F98" s="39">
        <f t="shared" si="2"/>
        <v>4899197</v>
      </c>
      <c r="G98" s="39">
        <v>4899197</v>
      </c>
      <c r="H98" s="40" t="s">
        <v>45</v>
      </c>
    </row>
    <row r="99" spans="1:8" ht="15">
      <c r="A99" s="24" t="s">
        <v>199</v>
      </c>
      <c r="B99" s="25" t="s">
        <v>180</v>
      </c>
      <c r="C99" s="107" t="s">
        <v>295</v>
      </c>
      <c r="D99" s="108"/>
      <c r="E99" s="26">
        <v>1573000</v>
      </c>
      <c r="F99" s="39">
        <f t="shared" si="2"/>
        <v>889719.79</v>
      </c>
      <c r="G99" s="39">
        <v>889719.79</v>
      </c>
      <c r="H99" s="40" t="s">
        <v>45</v>
      </c>
    </row>
    <row r="100" spans="1:8" ht="15">
      <c r="A100" s="21" t="s">
        <v>296</v>
      </c>
      <c r="B100" s="22" t="s">
        <v>180</v>
      </c>
      <c r="C100" s="90" t="s">
        <v>297</v>
      </c>
      <c r="D100" s="91"/>
      <c r="E100" s="23">
        <v>8109600</v>
      </c>
      <c r="F100" s="37">
        <f t="shared" si="2"/>
        <v>5788916.79</v>
      </c>
      <c r="G100" s="37">
        <v>5788916.79</v>
      </c>
      <c r="H100" s="38" t="s">
        <v>45</v>
      </c>
    </row>
    <row r="101" spans="1:8" ht="18.75" customHeight="1">
      <c r="A101" s="24" t="s">
        <v>193</v>
      </c>
      <c r="B101" s="25" t="s">
        <v>180</v>
      </c>
      <c r="C101" s="107" t="s">
        <v>298</v>
      </c>
      <c r="D101" s="108"/>
      <c r="E101" s="26">
        <v>8109600</v>
      </c>
      <c r="F101" s="39">
        <f t="shared" si="2"/>
        <v>5788916.79</v>
      </c>
      <c r="G101" s="39">
        <v>5788916.79</v>
      </c>
      <c r="H101" s="40" t="s">
        <v>45</v>
      </c>
    </row>
    <row r="102" spans="1:8" ht="18.75" customHeight="1">
      <c r="A102" s="24" t="s">
        <v>195</v>
      </c>
      <c r="B102" s="25" t="s">
        <v>180</v>
      </c>
      <c r="C102" s="107" t="s">
        <v>299</v>
      </c>
      <c r="D102" s="108"/>
      <c r="E102" s="26">
        <v>8109600</v>
      </c>
      <c r="F102" s="39">
        <f t="shared" si="2"/>
        <v>5788916.79</v>
      </c>
      <c r="G102" s="39">
        <v>5788916.79</v>
      </c>
      <c r="H102" s="40" t="s">
        <v>45</v>
      </c>
    </row>
    <row r="103" spans="1:8" ht="15">
      <c r="A103" s="24" t="s">
        <v>197</v>
      </c>
      <c r="B103" s="25" t="s">
        <v>180</v>
      </c>
      <c r="C103" s="107" t="s">
        <v>300</v>
      </c>
      <c r="D103" s="108"/>
      <c r="E103" s="26">
        <v>6536600</v>
      </c>
      <c r="F103" s="39">
        <f t="shared" si="2"/>
        <v>4899197</v>
      </c>
      <c r="G103" s="39">
        <v>4899197</v>
      </c>
      <c r="H103" s="40" t="s">
        <v>45</v>
      </c>
    </row>
    <row r="104" spans="1:8" ht="15">
      <c r="A104" s="24" t="s">
        <v>199</v>
      </c>
      <c r="B104" s="25" t="s">
        <v>180</v>
      </c>
      <c r="C104" s="107" t="s">
        <v>301</v>
      </c>
      <c r="D104" s="108"/>
      <c r="E104" s="26">
        <v>1573000</v>
      </c>
      <c r="F104" s="39">
        <f t="shared" si="2"/>
        <v>889719.79</v>
      </c>
      <c r="G104" s="39">
        <v>889719.79</v>
      </c>
      <c r="H104" s="40" t="s">
        <v>45</v>
      </c>
    </row>
    <row r="105" spans="1:8" ht="15">
      <c r="A105" s="21" t="s">
        <v>302</v>
      </c>
      <c r="B105" s="22" t="s">
        <v>180</v>
      </c>
      <c r="C105" s="90" t="s">
        <v>303</v>
      </c>
      <c r="D105" s="91"/>
      <c r="E105" s="23">
        <v>50000</v>
      </c>
      <c r="F105" s="37">
        <f t="shared" si="2"/>
        <v>4909</v>
      </c>
      <c r="G105" s="37">
        <v>4909</v>
      </c>
      <c r="H105" s="38" t="s">
        <v>45</v>
      </c>
    </row>
    <row r="106" spans="1:8" ht="18.75" customHeight="1">
      <c r="A106" s="24" t="s">
        <v>193</v>
      </c>
      <c r="B106" s="25" t="s">
        <v>180</v>
      </c>
      <c r="C106" s="107" t="s">
        <v>304</v>
      </c>
      <c r="D106" s="108"/>
      <c r="E106" s="26">
        <v>50000</v>
      </c>
      <c r="F106" s="39">
        <f t="shared" si="2"/>
        <v>4909</v>
      </c>
      <c r="G106" s="39">
        <v>4909</v>
      </c>
      <c r="H106" s="40" t="s">
        <v>45</v>
      </c>
    </row>
    <row r="107" spans="1:8" ht="18.75" customHeight="1">
      <c r="A107" s="24" t="s">
        <v>195</v>
      </c>
      <c r="B107" s="25" t="s">
        <v>180</v>
      </c>
      <c r="C107" s="107" t="s">
        <v>305</v>
      </c>
      <c r="D107" s="108"/>
      <c r="E107" s="26">
        <v>50000</v>
      </c>
      <c r="F107" s="39">
        <f t="shared" si="2"/>
        <v>4909</v>
      </c>
      <c r="G107" s="39">
        <v>4909</v>
      </c>
      <c r="H107" s="40" t="s">
        <v>45</v>
      </c>
    </row>
    <row r="108" spans="1:8" ht="15">
      <c r="A108" s="24" t="s">
        <v>197</v>
      </c>
      <c r="B108" s="25" t="s">
        <v>180</v>
      </c>
      <c r="C108" s="107" t="s">
        <v>306</v>
      </c>
      <c r="D108" s="108"/>
      <c r="E108" s="26">
        <v>50000</v>
      </c>
      <c r="F108" s="39">
        <f t="shared" si="2"/>
        <v>4909</v>
      </c>
      <c r="G108" s="39">
        <v>4909</v>
      </c>
      <c r="H108" s="40" t="s">
        <v>45</v>
      </c>
    </row>
    <row r="109" spans="1:8" ht="18.75" customHeight="1">
      <c r="A109" s="21" t="s">
        <v>307</v>
      </c>
      <c r="B109" s="22" t="s">
        <v>180</v>
      </c>
      <c r="C109" s="90" t="s">
        <v>308</v>
      </c>
      <c r="D109" s="91"/>
      <c r="E109" s="23">
        <v>50000</v>
      </c>
      <c r="F109" s="37">
        <f t="shared" si="2"/>
        <v>4909</v>
      </c>
      <c r="G109" s="37">
        <v>4909</v>
      </c>
      <c r="H109" s="38" t="s">
        <v>45</v>
      </c>
    </row>
    <row r="110" spans="1:8" ht="18.75" customHeight="1">
      <c r="A110" s="24" t="s">
        <v>193</v>
      </c>
      <c r="B110" s="25" t="s">
        <v>180</v>
      </c>
      <c r="C110" s="107" t="s">
        <v>309</v>
      </c>
      <c r="D110" s="108"/>
      <c r="E110" s="26">
        <v>50000</v>
      </c>
      <c r="F110" s="39">
        <f t="shared" si="2"/>
        <v>4909</v>
      </c>
      <c r="G110" s="39">
        <v>4909</v>
      </c>
      <c r="H110" s="40" t="s">
        <v>45</v>
      </c>
    </row>
    <row r="111" spans="1:8" ht="18.75" customHeight="1">
      <c r="A111" s="24" t="s">
        <v>195</v>
      </c>
      <c r="B111" s="25" t="s">
        <v>180</v>
      </c>
      <c r="C111" s="107" t="s">
        <v>310</v>
      </c>
      <c r="D111" s="108"/>
      <c r="E111" s="26">
        <v>50000</v>
      </c>
      <c r="F111" s="39">
        <f t="shared" ref="F111:F142" si="3">IF(IF(G111="-",0,G111)+IF(H111="-",0,H111)=0,"-",IF(G111="-",0,G111)+IF(H111="-",0,H111))</f>
        <v>4909</v>
      </c>
      <c r="G111" s="39">
        <v>4909</v>
      </c>
      <c r="H111" s="40" t="s">
        <v>45</v>
      </c>
    </row>
    <row r="112" spans="1:8" ht="15">
      <c r="A112" s="24" t="s">
        <v>197</v>
      </c>
      <c r="B112" s="25" t="s">
        <v>180</v>
      </c>
      <c r="C112" s="107" t="s">
        <v>311</v>
      </c>
      <c r="D112" s="108"/>
      <c r="E112" s="26">
        <v>50000</v>
      </c>
      <c r="F112" s="39">
        <f t="shared" si="3"/>
        <v>4909</v>
      </c>
      <c r="G112" s="39">
        <v>4909</v>
      </c>
      <c r="H112" s="40" t="s">
        <v>45</v>
      </c>
    </row>
    <row r="113" spans="1:8" ht="15">
      <c r="A113" s="21" t="s">
        <v>312</v>
      </c>
      <c r="B113" s="22" t="s">
        <v>180</v>
      </c>
      <c r="C113" s="90" t="s">
        <v>313</v>
      </c>
      <c r="D113" s="91"/>
      <c r="E113" s="23">
        <v>50856800</v>
      </c>
      <c r="F113" s="37">
        <f t="shared" si="3"/>
        <v>16030910.359999999</v>
      </c>
      <c r="G113" s="37">
        <v>16030910.359999999</v>
      </c>
      <c r="H113" s="38" t="s">
        <v>45</v>
      </c>
    </row>
    <row r="114" spans="1:8" ht="18.75" customHeight="1">
      <c r="A114" s="24" t="s">
        <v>314</v>
      </c>
      <c r="B114" s="25" t="s">
        <v>180</v>
      </c>
      <c r="C114" s="107" t="s">
        <v>315</v>
      </c>
      <c r="D114" s="108"/>
      <c r="E114" s="26">
        <v>50856800</v>
      </c>
      <c r="F114" s="39">
        <f t="shared" si="3"/>
        <v>16030910.359999999</v>
      </c>
      <c r="G114" s="39">
        <v>16030910.359999999</v>
      </c>
      <c r="H114" s="40" t="s">
        <v>45</v>
      </c>
    </row>
    <row r="115" spans="1:8" ht="15">
      <c r="A115" s="24" t="s">
        <v>316</v>
      </c>
      <c r="B115" s="25" t="s">
        <v>180</v>
      </c>
      <c r="C115" s="107" t="s">
        <v>317</v>
      </c>
      <c r="D115" s="108"/>
      <c r="E115" s="26">
        <v>50856800</v>
      </c>
      <c r="F115" s="39">
        <f t="shared" si="3"/>
        <v>16030910.359999999</v>
      </c>
      <c r="G115" s="39">
        <v>16030910.359999999</v>
      </c>
      <c r="H115" s="40" t="s">
        <v>45</v>
      </c>
    </row>
    <row r="116" spans="1:8" ht="37.700000000000003" customHeight="1">
      <c r="A116" s="24" t="s">
        <v>318</v>
      </c>
      <c r="B116" s="25" t="s">
        <v>180</v>
      </c>
      <c r="C116" s="107" t="s">
        <v>319</v>
      </c>
      <c r="D116" s="108"/>
      <c r="E116" s="26">
        <v>50856800</v>
      </c>
      <c r="F116" s="39">
        <f t="shared" si="3"/>
        <v>16030910.359999999</v>
      </c>
      <c r="G116" s="39">
        <v>16030910.359999999</v>
      </c>
      <c r="H116" s="40" t="s">
        <v>45</v>
      </c>
    </row>
    <row r="117" spans="1:8" ht="15">
      <c r="A117" s="21" t="s">
        <v>320</v>
      </c>
      <c r="B117" s="22" t="s">
        <v>180</v>
      </c>
      <c r="C117" s="90" t="s">
        <v>321</v>
      </c>
      <c r="D117" s="91"/>
      <c r="E117" s="23">
        <v>50856800</v>
      </c>
      <c r="F117" s="37">
        <f t="shared" si="3"/>
        <v>16030910.359999999</v>
      </c>
      <c r="G117" s="37">
        <v>16030910.359999999</v>
      </c>
      <c r="H117" s="38" t="s">
        <v>45</v>
      </c>
    </row>
    <row r="118" spans="1:8" ht="18.75" customHeight="1">
      <c r="A118" s="24" t="s">
        <v>314</v>
      </c>
      <c r="B118" s="25" t="s">
        <v>180</v>
      </c>
      <c r="C118" s="107" t="s">
        <v>322</v>
      </c>
      <c r="D118" s="108"/>
      <c r="E118" s="26">
        <v>50856800</v>
      </c>
      <c r="F118" s="39">
        <f t="shared" si="3"/>
        <v>16030910.359999999</v>
      </c>
      <c r="G118" s="39">
        <v>16030910.359999999</v>
      </c>
      <c r="H118" s="40" t="s">
        <v>45</v>
      </c>
    </row>
    <row r="119" spans="1:8" ht="15">
      <c r="A119" s="24" t="s">
        <v>316</v>
      </c>
      <c r="B119" s="25" t="s">
        <v>180</v>
      </c>
      <c r="C119" s="107" t="s">
        <v>323</v>
      </c>
      <c r="D119" s="108"/>
      <c r="E119" s="26">
        <v>50856800</v>
      </c>
      <c r="F119" s="39">
        <f t="shared" si="3"/>
        <v>16030910.359999999</v>
      </c>
      <c r="G119" s="39">
        <v>16030910.359999999</v>
      </c>
      <c r="H119" s="40" t="s">
        <v>45</v>
      </c>
    </row>
    <row r="120" spans="1:8" ht="37.700000000000003" customHeight="1">
      <c r="A120" s="24" t="s">
        <v>318</v>
      </c>
      <c r="B120" s="25" t="s">
        <v>180</v>
      </c>
      <c r="C120" s="107" t="s">
        <v>324</v>
      </c>
      <c r="D120" s="108"/>
      <c r="E120" s="26">
        <v>50856800</v>
      </c>
      <c r="F120" s="39">
        <f t="shared" si="3"/>
        <v>16030910.359999999</v>
      </c>
      <c r="G120" s="39">
        <v>16030910.359999999</v>
      </c>
      <c r="H120" s="40" t="s">
        <v>45</v>
      </c>
    </row>
    <row r="121" spans="1:8" ht="15">
      <c r="A121" s="21" t="s">
        <v>325</v>
      </c>
      <c r="B121" s="22" t="s">
        <v>180</v>
      </c>
      <c r="C121" s="90" t="s">
        <v>326</v>
      </c>
      <c r="D121" s="91"/>
      <c r="E121" s="23">
        <v>209500</v>
      </c>
      <c r="F121" s="37">
        <f t="shared" si="3"/>
        <v>177796.06</v>
      </c>
      <c r="G121" s="37">
        <v>177796.06</v>
      </c>
      <c r="H121" s="38" t="s">
        <v>45</v>
      </c>
    </row>
    <row r="122" spans="1:8" ht="15">
      <c r="A122" s="24" t="s">
        <v>327</v>
      </c>
      <c r="B122" s="25" t="s">
        <v>180</v>
      </c>
      <c r="C122" s="107" t="s">
        <v>328</v>
      </c>
      <c r="D122" s="108"/>
      <c r="E122" s="26">
        <v>209500</v>
      </c>
      <c r="F122" s="39">
        <f t="shared" si="3"/>
        <v>177796.06</v>
      </c>
      <c r="G122" s="39">
        <v>177796.06</v>
      </c>
      <c r="H122" s="40" t="s">
        <v>45</v>
      </c>
    </row>
    <row r="123" spans="1:8" ht="18.75" customHeight="1">
      <c r="A123" s="24" t="s">
        <v>329</v>
      </c>
      <c r="B123" s="25" t="s">
        <v>180</v>
      </c>
      <c r="C123" s="107" t="s">
        <v>330</v>
      </c>
      <c r="D123" s="108"/>
      <c r="E123" s="26">
        <v>209500</v>
      </c>
      <c r="F123" s="39">
        <f t="shared" si="3"/>
        <v>177796.06</v>
      </c>
      <c r="G123" s="39">
        <v>177796.06</v>
      </c>
      <c r="H123" s="40" t="s">
        <v>45</v>
      </c>
    </row>
    <row r="124" spans="1:8" ht="15">
      <c r="A124" s="24" t="s">
        <v>331</v>
      </c>
      <c r="B124" s="25" t="s">
        <v>180</v>
      </c>
      <c r="C124" s="107" t="s">
        <v>332</v>
      </c>
      <c r="D124" s="108"/>
      <c r="E124" s="26">
        <v>209500</v>
      </c>
      <c r="F124" s="39">
        <f t="shared" si="3"/>
        <v>177796.06</v>
      </c>
      <c r="G124" s="39">
        <v>177796.06</v>
      </c>
      <c r="H124" s="40" t="s">
        <v>45</v>
      </c>
    </row>
    <row r="125" spans="1:8" ht="15">
      <c r="A125" s="21" t="s">
        <v>333</v>
      </c>
      <c r="B125" s="22" t="s">
        <v>180</v>
      </c>
      <c r="C125" s="90" t="s">
        <v>334</v>
      </c>
      <c r="D125" s="91"/>
      <c r="E125" s="23">
        <v>209500</v>
      </c>
      <c r="F125" s="37">
        <f t="shared" si="3"/>
        <v>177796.06</v>
      </c>
      <c r="G125" s="37">
        <v>177796.06</v>
      </c>
      <c r="H125" s="38" t="s">
        <v>45</v>
      </c>
    </row>
    <row r="126" spans="1:8" ht="15">
      <c r="A126" s="24" t="s">
        <v>327</v>
      </c>
      <c r="B126" s="25" t="s">
        <v>180</v>
      </c>
      <c r="C126" s="107" t="s">
        <v>335</v>
      </c>
      <c r="D126" s="108"/>
      <c r="E126" s="26">
        <v>209500</v>
      </c>
      <c r="F126" s="39">
        <f t="shared" si="3"/>
        <v>177796.06</v>
      </c>
      <c r="G126" s="39">
        <v>177796.06</v>
      </c>
      <c r="H126" s="40" t="s">
        <v>45</v>
      </c>
    </row>
    <row r="127" spans="1:8" ht="18.75" customHeight="1">
      <c r="A127" s="24" t="s">
        <v>329</v>
      </c>
      <c r="B127" s="25" t="s">
        <v>180</v>
      </c>
      <c r="C127" s="107" t="s">
        <v>336</v>
      </c>
      <c r="D127" s="108"/>
      <c r="E127" s="26">
        <v>209500</v>
      </c>
      <c r="F127" s="39">
        <f t="shared" si="3"/>
        <v>177796.06</v>
      </c>
      <c r="G127" s="39">
        <v>177796.06</v>
      </c>
      <c r="H127" s="40" t="s">
        <v>45</v>
      </c>
    </row>
    <row r="128" spans="1:8" ht="15">
      <c r="A128" s="24" t="s">
        <v>331</v>
      </c>
      <c r="B128" s="25" t="s">
        <v>180</v>
      </c>
      <c r="C128" s="107" t="s">
        <v>337</v>
      </c>
      <c r="D128" s="108"/>
      <c r="E128" s="26">
        <v>209500</v>
      </c>
      <c r="F128" s="39">
        <f t="shared" si="3"/>
        <v>177796.06</v>
      </c>
      <c r="G128" s="39">
        <v>177796.06</v>
      </c>
      <c r="H128" s="40" t="s">
        <v>45</v>
      </c>
    </row>
    <row r="129" spans="1:8" ht="15">
      <c r="A129" s="21" t="s">
        <v>338</v>
      </c>
      <c r="B129" s="22" t="s">
        <v>180</v>
      </c>
      <c r="C129" s="90" t="s">
        <v>339</v>
      </c>
      <c r="D129" s="91"/>
      <c r="E129" s="23">
        <v>60000</v>
      </c>
      <c r="F129" s="37">
        <f t="shared" si="3"/>
        <v>60000</v>
      </c>
      <c r="G129" s="37">
        <v>60000</v>
      </c>
      <c r="H129" s="38" t="s">
        <v>45</v>
      </c>
    </row>
    <row r="130" spans="1:8" ht="18.75" customHeight="1">
      <c r="A130" s="24" t="s">
        <v>193</v>
      </c>
      <c r="B130" s="25" t="s">
        <v>180</v>
      </c>
      <c r="C130" s="107" t="s">
        <v>340</v>
      </c>
      <c r="D130" s="108"/>
      <c r="E130" s="26">
        <v>60000</v>
      </c>
      <c r="F130" s="39">
        <f t="shared" si="3"/>
        <v>60000</v>
      </c>
      <c r="G130" s="39">
        <v>60000</v>
      </c>
      <c r="H130" s="40" t="s">
        <v>45</v>
      </c>
    </row>
    <row r="131" spans="1:8" ht="18.75" customHeight="1">
      <c r="A131" s="24" t="s">
        <v>195</v>
      </c>
      <c r="B131" s="25" t="s">
        <v>180</v>
      </c>
      <c r="C131" s="107" t="s">
        <v>341</v>
      </c>
      <c r="D131" s="108"/>
      <c r="E131" s="26">
        <v>60000</v>
      </c>
      <c r="F131" s="39">
        <f t="shared" si="3"/>
        <v>60000</v>
      </c>
      <c r="G131" s="39">
        <v>60000</v>
      </c>
      <c r="H131" s="40" t="s">
        <v>45</v>
      </c>
    </row>
    <row r="132" spans="1:8" ht="15">
      <c r="A132" s="24" t="s">
        <v>197</v>
      </c>
      <c r="B132" s="25" t="s">
        <v>180</v>
      </c>
      <c r="C132" s="107" t="s">
        <v>342</v>
      </c>
      <c r="D132" s="108"/>
      <c r="E132" s="26">
        <v>60000</v>
      </c>
      <c r="F132" s="39">
        <f t="shared" si="3"/>
        <v>60000</v>
      </c>
      <c r="G132" s="39">
        <v>60000</v>
      </c>
      <c r="H132" s="40" t="s">
        <v>45</v>
      </c>
    </row>
    <row r="133" spans="1:8" ht="15">
      <c r="A133" s="21" t="s">
        <v>343</v>
      </c>
      <c r="B133" s="22" t="s">
        <v>180</v>
      </c>
      <c r="C133" s="90" t="s">
        <v>344</v>
      </c>
      <c r="D133" s="91"/>
      <c r="E133" s="23">
        <v>60000</v>
      </c>
      <c r="F133" s="37">
        <f t="shared" si="3"/>
        <v>60000</v>
      </c>
      <c r="G133" s="37">
        <v>60000</v>
      </c>
      <c r="H133" s="38" t="s">
        <v>45</v>
      </c>
    </row>
    <row r="134" spans="1:8" ht="18.75" customHeight="1">
      <c r="A134" s="24" t="s">
        <v>193</v>
      </c>
      <c r="B134" s="25" t="s">
        <v>180</v>
      </c>
      <c r="C134" s="107" t="s">
        <v>345</v>
      </c>
      <c r="D134" s="108"/>
      <c r="E134" s="26">
        <v>60000</v>
      </c>
      <c r="F134" s="39">
        <f t="shared" si="3"/>
        <v>60000</v>
      </c>
      <c r="G134" s="39">
        <v>60000</v>
      </c>
      <c r="H134" s="40" t="s">
        <v>45</v>
      </c>
    </row>
    <row r="135" spans="1:8" ht="18.75" customHeight="1">
      <c r="A135" s="24" t="s">
        <v>195</v>
      </c>
      <c r="B135" s="25" t="s">
        <v>180</v>
      </c>
      <c r="C135" s="107" t="s">
        <v>346</v>
      </c>
      <c r="D135" s="108"/>
      <c r="E135" s="26">
        <v>60000</v>
      </c>
      <c r="F135" s="39">
        <f t="shared" si="3"/>
        <v>60000</v>
      </c>
      <c r="G135" s="39">
        <v>60000</v>
      </c>
      <c r="H135" s="40" t="s">
        <v>45</v>
      </c>
    </row>
    <row r="136" spans="1:8" ht="15">
      <c r="A136" s="24" t="s">
        <v>197</v>
      </c>
      <c r="B136" s="25" t="s">
        <v>180</v>
      </c>
      <c r="C136" s="107" t="s">
        <v>347</v>
      </c>
      <c r="D136" s="108"/>
      <c r="E136" s="26">
        <v>60000</v>
      </c>
      <c r="F136" s="39">
        <f t="shared" si="3"/>
        <v>60000</v>
      </c>
      <c r="G136" s="39">
        <v>60000</v>
      </c>
      <c r="H136" s="40" t="s">
        <v>45</v>
      </c>
    </row>
    <row r="137" spans="1:8" ht="18.75" customHeight="1">
      <c r="A137" s="21" t="s">
        <v>348</v>
      </c>
      <c r="B137" s="22" t="s">
        <v>349</v>
      </c>
      <c r="C137" s="90" t="s">
        <v>33</v>
      </c>
      <c r="D137" s="91"/>
      <c r="E137" s="23">
        <v>-47719900</v>
      </c>
      <c r="F137" s="37">
        <v>15086161.93</v>
      </c>
      <c r="G137" s="41" t="s">
        <v>33</v>
      </c>
      <c r="H137" s="42" t="s">
        <v>33</v>
      </c>
    </row>
  </sheetData>
  <mergeCells count="135"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2:E2"/>
    <mergeCell ref="A4:A11"/>
    <mergeCell ref="B4:B11"/>
    <mergeCell ref="C4:D11"/>
    <mergeCell ref="C12:D12"/>
    <mergeCell ref="E4:E11"/>
    <mergeCell ref="F4:H4"/>
    <mergeCell ref="F5:F9"/>
    <mergeCell ref="G5:G9"/>
    <mergeCell ref="H5:H9"/>
  </mergeCells>
  <conditionalFormatting sqref="F14 F16">
    <cfRule type="cellIs" priority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showGridLines="0" workbookViewId="0">
      <selection sqref="A1:G1"/>
    </sheetView>
  </sheetViews>
  <sheetFormatPr defaultRowHeight="12.75" customHeight="1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>
      <c r="A1" s="109" t="s">
        <v>350</v>
      </c>
      <c r="B1" s="109"/>
      <c r="C1" s="109"/>
      <c r="D1" s="109"/>
      <c r="E1" s="109"/>
      <c r="F1" s="109"/>
      <c r="G1" s="109"/>
    </row>
    <row r="2" spans="1:7" ht="13.15" customHeight="1">
      <c r="A2" s="64" t="s">
        <v>351</v>
      </c>
      <c r="B2" s="64"/>
      <c r="C2" s="64"/>
      <c r="D2" s="64"/>
      <c r="E2" s="64"/>
      <c r="F2" s="64"/>
      <c r="G2" s="64"/>
    </row>
    <row r="3" spans="1:7" ht="9" customHeight="1">
      <c r="A3" s="28"/>
      <c r="B3" s="43"/>
      <c r="C3" s="29"/>
      <c r="D3" s="30"/>
      <c r="E3" s="30"/>
      <c r="F3" s="30"/>
      <c r="G3" s="44"/>
    </row>
    <row r="4" spans="1:7" ht="13.9" customHeight="1">
      <c r="A4" s="82" t="s">
        <v>24</v>
      </c>
      <c r="B4" s="85" t="s">
        <v>25</v>
      </c>
      <c r="C4" s="76" t="s">
        <v>352</v>
      </c>
      <c r="D4" s="99" t="s">
        <v>27</v>
      </c>
      <c r="E4" s="110" t="s">
        <v>28</v>
      </c>
      <c r="F4" s="111"/>
      <c r="G4" s="112"/>
    </row>
    <row r="5" spans="1:7" ht="4.9000000000000004" customHeight="1">
      <c r="A5" s="83"/>
      <c r="B5" s="86"/>
      <c r="C5" s="78"/>
      <c r="D5" s="100"/>
      <c r="E5" s="105" t="s">
        <v>174</v>
      </c>
      <c r="F5" s="105" t="s">
        <v>353</v>
      </c>
      <c r="G5" s="106" t="s">
        <v>176</v>
      </c>
    </row>
    <row r="6" spans="1:7" ht="6" customHeight="1">
      <c r="A6" s="83"/>
      <c r="B6" s="86"/>
      <c r="C6" s="78"/>
      <c r="D6" s="100"/>
      <c r="E6" s="100"/>
      <c r="F6" s="100"/>
      <c r="G6" s="68"/>
    </row>
    <row r="7" spans="1:7" ht="4.9000000000000004" customHeight="1">
      <c r="A7" s="83"/>
      <c r="B7" s="86"/>
      <c r="C7" s="78"/>
      <c r="D7" s="100"/>
      <c r="E7" s="100"/>
      <c r="F7" s="100"/>
      <c r="G7" s="68"/>
    </row>
    <row r="8" spans="1:7" ht="6" customHeight="1">
      <c r="A8" s="83"/>
      <c r="B8" s="86"/>
      <c r="C8" s="78"/>
      <c r="D8" s="100"/>
      <c r="E8" s="100"/>
      <c r="F8" s="100"/>
      <c r="G8" s="68"/>
    </row>
    <row r="9" spans="1:7" ht="6" customHeight="1">
      <c r="A9" s="83"/>
      <c r="B9" s="86"/>
      <c r="C9" s="78"/>
      <c r="D9" s="100"/>
      <c r="E9" s="100"/>
      <c r="F9" s="100"/>
      <c r="G9" s="68"/>
    </row>
    <row r="10" spans="1:7" ht="18" customHeight="1">
      <c r="A10" s="84"/>
      <c r="B10" s="87"/>
      <c r="C10" s="80"/>
      <c r="D10" s="101"/>
      <c r="E10" s="101"/>
      <c r="F10" s="101"/>
      <c r="G10" s="69"/>
    </row>
    <row r="11" spans="1:7" ht="13.5" customHeight="1">
      <c r="A11" s="18">
        <v>1</v>
      </c>
      <c r="B11" s="19">
        <v>2</v>
      </c>
      <c r="C11" s="45">
        <v>3</v>
      </c>
      <c r="D11" s="35" t="s">
        <v>29</v>
      </c>
      <c r="E11" s="36" t="s">
        <v>30</v>
      </c>
      <c r="F11" s="36" t="s">
        <v>177</v>
      </c>
      <c r="G11" s="20" t="s">
        <v>178</v>
      </c>
    </row>
    <row r="12" spans="1:7" ht="15">
      <c r="A12" s="46" t="s">
        <v>354</v>
      </c>
      <c r="B12" s="47" t="s">
        <v>355</v>
      </c>
      <c r="C12" s="47" t="s">
        <v>33</v>
      </c>
      <c r="D12" s="48">
        <v>47719900</v>
      </c>
      <c r="E12" s="48">
        <f>IF(IF(F12="-",0,F12)+IF(G12="-",0,G12)=0,"-",IF(F12="-",0,F12)+IF(G12="-",0,G12))</f>
        <v>-15086161.93</v>
      </c>
      <c r="F12" s="48">
        <v>-15086161.93</v>
      </c>
      <c r="G12" s="48" t="s">
        <v>45</v>
      </c>
    </row>
    <row r="13" spans="1:7" ht="15">
      <c r="A13" s="49" t="s">
        <v>356</v>
      </c>
      <c r="B13" s="50"/>
      <c r="C13" s="50"/>
      <c r="D13" s="51"/>
      <c r="E13" s="51"/>
      <c r="F13" s="51"/>
      <c r="G13" s="51"/>
    </row>
    <row r="14" spans="1:7" ht="15">
      <c r="A14" s="46" t="s">
        <v>357</v>
      </c>
      <c r="B14" s="47" t="s">
        <v>358</v>
      </c>
      <c r="C14" s="47" t="s">
        <v>33</v>
      </c>
      <c r="D14" s="48" t="s">
        <v>45</v>
      </c>
      <c r="E14" s="48" t="s">
        <v>45</v>
      </c>
      <c r="F14" s="48" t="s">
        <v>45</v>
      </c>
      <c r="G14" s="48"/>
    </row>
    <row r="15" spans="1:7" ht="15">
      <c r="A15" s="49" t="s">
        <v>359</v>
      </c>
      <c r="B15" s="50"/>
      <c r="C15" s="50"/>
      <c r="D15" s="51"/>
      <c r="E15" s="51"/>
      <c r="F15" s="51"/>
      <c r="G15" s="51"/>
    </row>
    <row r="16" spans="1:7" ht="15">
      <c r="A16" s="46" t="s">
        <v>360</v>
      </c>
      <c r="B16" s="47" t="s">
        <v>361</v>
      </c>
      <c r="C16" s="47" t="s">
        <v>33</v>
      </c>
      <c r="D16" s="48" t="s">
        <v>45</v>
      </c>
      <c r="E16" s="48" t="s">
        <v>45</v>
      </c>
      <c r="F16" s="48" t="s">
        <v>45</v>
      </c>
      <c r="G16" s="48"/>
    </row>
    <row r="17" spans="1:7" ht="15">
      <c r="A17" s="49" t="s">
        <v>359</v>
      </c>
      <c r="B17" s="50"/>
      <c r="C17" s="50"/>
      <c r="D17" s="51"/>
      <c r="E17" s="51"/>
      <c r="F17" s="51"/>
      <c r="G17" s="51"/>
    </row>
    <row r="18" spans="1:7" ht="15">
      <c r="A18" s="46" t="s">
        <v>362</v>
      </c>
      <c r="B18" s="47" t="s">
        <v>363</v>
      </c>
      <c r="C18" s="47"/>
      <c r="D18" s="48">
        <v>47719900</v>
      </c>
      <c r="E18" s="48">
        <f t="shared" ref="E18:E28" si="0">IF(IF(F18="-",0,F18)+IF(G18="-",0,G18)=0,"-",IF(F18="-",0,F18)+IF(G18="-",0,G18))</f>
        <v>-15086161.93</v>
      </c>
      <c r="F18" s="48">
        <v>-15086161.93</v>
      </c>
      <c r="G18" s="48" t="s">
        <v>45</v>
      </c>
    </row>
    <row r="19" spans="1:7" ht="15">
      <c r="A19" s="46" t="s">
        <v>364</v>
      </c>
      <c r="B19" s="47" t="s">
        <v>365</v>
      </c>
      <c r="C19" s="47"/>
      <c r="D19" s="48" t="s">
        <v>45</v>
      </c>
      <c r="E19" s="48">
        <f t="shared" si="0"/>
        <v>-15086161.93</v>
      </c>
      <c r="F19" s="48">
        <v>-15086161.93</v>
      </c>
      <c r="G19" s="48" t="s">
        <v>45</v>
      </c>
    </row>
    <row r="20" spans="1:7" ht="18.75" customHeight="1">
      <c r="A20" s="49" t="s">
        <v>366</v>
      </c>
      <c r="B20" s="50" t="s">
        <v>365</v>
      </c>
      <c r="C20" s="50" t="s">
        <v>367</v>
      </c>
      <c r="D20" s="51" t="s">
        <v>45</v>
      </c>
      <c r="E20" s="51">
        <f t="shared" si="0"/>
        <v>-15086161.93</v>
      </c>
      <c r="F20" s="51">
        <v>-15086161.93</v>
      </c>
      <c r="G20" s="51" t="s">
        <v>45</v>
      </c>
    </row>
    <row r="21" spans="1:7" ht="15">
      <c r="A21" s="49" t="s">
        <v>368</v>
      </c>
      <c r="B21" s="50" t="s">
        <v>365</v>
      </c>
      <c r="C21" s="50" t="s">
        <v>369</v>
      </c>
      <c r="D21" s="51" t="s">
        <v>45</v>
      </c>
      <c r="E21" s="51">
        <f t="shared" si="0"/>
        <v>-15086161.93</v>
      </c>
      <c r="F21" s="51">
        <v>-15086161.93</v>
      </c>
      <c r="G21" s="51" t="s">
        <v>45</v>
      </c>
    </row>
    <row r="22" spans="1:7" ht="15">
      <c r="A22" s="49" t="s">
        <v>370</v>
      </c>
      <c r="B22" s="50" t="s">
        <v>365</v>
      </c>
      <c r="C22" s="50" t="s">
        <v>371</v>
      </c>
      <c r="D22" s="51" t="s">
        <v>45</v>
      </c>
      <c r="E22" s="51">
        <f t="shared" si="0"/>
        <v>-15086161.93</v>
      </c>
      <c r="F22" s="51">
        <v>-15086161.93</v>
      </c>
      <c r="G22" s="51" t="s">
        <v>45</v>
      </c>
    </row>
    <row r="23" spans="1:7" ht="18.75" customHeight="1">
      <c r="A23" s="49" t="s">
        <v>372</v>
      </c>
      <c r="B23" s="50" t="s">
        <v>365</v>
      </c>
      <c r="C23" s="50" t="s">
        <v>373</v>
      </c>
      <c r="D23" s="51" t="s">
        <v>45</v>
      </c>
      <c r="E23" s="51">
        <f t="shared" si="0"/>
        <v>-15086161.93</v>
      </c>
      <c r="F23" s="51">
        <v>-15086161.93</v>
      </c>
      <c r="G23" s="51" t="s">
        <v>45</v>
      </c>
    </row>
    <row r="24" spans="1:7" ht="15">
      <c r="A24" s="46" t="s">
        <v>374</v>
      </c>
      <c r="B24" s="47" t="s">
        <v>375</v>
      </c>
      <c r="C24" s="47"/>
      <c r="D24" s="48">
        <v>47719900</v>
      </c>
      <c r="E24" s="48" t="str">
        <f t="shared" si="0"/>
        <v>-</v>
      </c>
      <c r="F24" s="48" t="s">
        <v>45</v>
      </c>
      <c r="G24" s="48" t="s">
        <v>45</v>
      </c>
    </row>
    <row r="25" spans="1:7" ht="18.75" customHeight="1">
      <c r="A25" s="49" t="s">
        <v>366</v>
      </c>
      <c r="B25" s="50" t="s">
        <v>375</v>
      </c>
      <c r="C25" s="50" t="s">
        <v>367</v>
      </c>
      <c r="D25" s="51">
        <v>47719900</v>
      </c>
      <c r="E25" s="51" t="str">
        <f t="shared" si="0"/>
        <v>-</v>
      </c>
      <c r="F25" s="51" t="s">
        <v>45</v>
      </c>
      <c r="G25" s="51" t="s">
        <v>45</v>
      </c>
    </row>
    <row r="26" spans="1:7" ht="15">
      <c r="A26" s="49" t="s">
        <v>376</v>
      </c>
      <c r="B26" s="50" t="s">
        <v>375</v>
      </c>
      <c r="C26" s="50" t="s">
        <v>377</v>
      </c>
      <c r="D26" s="51">
        <v>47719900</v>
      </c>
      <c r="E26" s="51" t="str">
        <f t="shared" si="0"/>
        <v>-</v>
      </c>
      <c r="F26" s="51" t="s">
        <v>45</v>
      </c>
      <c r="G26" s="51" t="s">
        <v>45</v>
      </c>
    </row>
    <row r="27" spans="1:7" ht="15">
      <c r="A27" s="49" t="s">
        <v>378</v>
      </c>
      <c r="B27" s="50" t="s">
        <v>375</v>
      </c>
      <c r="C27" s="50" t="s">
        <v>379</v>
      </c>
      <c r="D27" s="51">
        <v>47719900</v>
      </c>
      <c r="E27" s="51" t="str">
        <f t="shared" si="0"/>
        <v>-</v>
      </c>
      <c r="F27" s="51" t="s">
        <v>45</v>
      </c>
      <c r="G27" s="51" t="s">
        <v>45</v>
      </c>
    </row>
    <row r="28" spans="1:7" ht="18.75" customHeight="1">
      <c r="A28" s="49" t="s">
        <v>380</v>
      </c>
      <c r="B28" s="50" t="s">
        <v>375</v>
      </c>
      <c r="C28" s="50" t="s">
        <v>381</v>
      </c>
      <c r="D28" s="51">
        <v>47719900</v>
      </c>
      <c r="E28" s="51" t="str">
        <f t="shared" si="0"/>
        <v>-</v>
      </c>
      <c r="F28" s="51" t="s">
        <v>45</v>
      </c>
      <c r="G28" s="51" t="s">
        <v>45</v>
      </c>
    </row>
    <row r="29" spans="1:7" ht="18.75" customHeight="1">
      <c r="A29" s="46" t="s">
        <v>382</v>
      </c>
      <c r="B29" s="47" t="s">
        <v>383</v>
      </c>
      <c r="C29" s="47" t="s">
        <v>33</v>
      </c>
      <c r="D29" s="48" t="s">
        <v>33</v>
      </c>
      <c r="E29" s="48" t="s">
        <v>45</v>
      </c>
      <c r="F29" s="48" t="s">
        <v>45</v>
      </c>
      <c r="G29" s="48" t="s">
        <v>33</v>
      </c>
    </row>
    <row r="30" spans="1:7" ht="18.75" customHeight="1">
      <c r="A30" s="49" t="s">
        <v>384</v>
      </c>
      <c r="B30" s="50" t="s">
        <v>385</v>
      </c>
      <c r="C30" s="50" t="s">
        <v>33</v>
      </c>
      <c r="D30" s="51" t="s">
        <v>33</v>
      </c>
      <c r="E30" s="51" t="s">
        <v>45</v>
      </c>
      <c r="F30" s="51" t="s">
        <v>45</v>
      </c>
      <c r="G30" s="51" t="s">
        <v>33</v>
      </c>
    </row>
    <row r="31" spans="1:7" ht="18.75" customHeight="1">
      <c r="A31" s="49" t="s">
        <v>386</v>
      </c>
      <c r="B31" s="50" t="s">
        <v>387</v>
      </c>
      <c r="C31" s="50" t="s">
        <v>33</v>
      </c>
      <c r="D31" s="51" t="s">
        <v>33</v>
      </c>
      <c r="E31" s="51" t="s">
        <v>45</v>
      </c>
      <c r="F31" s="51" t="s">
        <v>45</v>
      </c>
      <c r="G31" s="51" t="s">
        <v>33</v>
      </c>
    </row>
    <row r="32" spans="1:7" ht="12.75" customHeight="1">
      <c r="A32" s="52"/>
      <c r="B32" s="53"/>
      <c r="C32" s="53"/>
      <c r="D32" s="54"/>
      <c r="E32" s="54"/>
      <c r="F32" s="54"/>
      <c r="G32" s="54"/>
    </row>
    <row r="33" spans="1:7" ht="15"/>
    <row r="34" spans="1:7" ht="32.25" customHeight="1">
      <c r="A34" s="8"/>
      <c r="B34" s="55"/>
      <c r="C34" s="56"/>
      <c r="D34" s="113"/>
      <c r="E34" s="113"/>
      <c r="F34" s="113"/>
      <c r="G34" s="113"/>
    </row>
    <row r="35" spans="1:7" ht="12.75" customHeight="1">
      <c r="A35" s="8" t="s">
        <v>388</v>
      </c>
      <c r="D35" s="2"/>
      <c r="E35" s="2"/>
      <c r="F35" s="2"/>
      <c r="G35" s="57"/>
    </row>
    <row r="36" spans="1:7" ht="9.9499999999999993" customHeight="1">
      <c r="D36" s="57"/>
      <c r="E36" s="57"/>
      <c r="F36" s="57"/>
      <c r="G36" s="58"/>
    </row>
    <row r="37" spans="1:7" ht="9.9499999999999993" customHeight="1">
      <c r="A37" s="56"/>
      <c r="B37" s="57"/>
      <c r="C37" s="57"/>
      <c r="D37" s="59"/>
      <c r="E37" s="59"/>
      <c r="F37" s="59"/>
      <c r="G37" s="59"/>
    </row>
  </sheetData>
  <mergeCells count="11">
    <mergeCell ref="D34:G34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operator="equal">
      <formula>0</formula>
    </cfRule>
  </conditionalFormatting>
  <conditionalFormatting sqref="G17 E17">
    <cfRule type="cellIs" priority="2" operator="equal">
      <formula>0</formula>
    </cfRule>
  </conditionalFormatting>
  <conditionalFormatting sqref="G50 E50">
    <cfRule type="cellIs" priority="3" operator="equal">
      <formula>0</formula>
    </cfRule>
  </conditionalFormatting>
  <conditionalFormatting sqref="G52 E52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2"/>
  <sheetViews>
    <sheetView workbookViewId="0"/>
  </sheetViews>
  <sheetFormatPr defaultRowHeight="15"/>
  <sheetData>
    <row r="1" spans="1:2">
      <c r="A1" t="s">
        <v>389</v>
      </c>
      <c r="B1" t="s">
        <v>390</v>
      </c>
    </row>
    <row r="2" spans="1:2">
      <c r="A2" t="s">
        <v>391</v>
      </c>
      <c r="B2" t="s">
        <v>392</v>
      </c>
    </row>
    <row r="3" spans="1:2">
      <c r="A3" t="s">
        <v>393</v>
      </c>
      <c r="B3" t="s">
        <v>8</v>
      </c>
    </row>
    <row r="4" spans="1:2">
      <c r="A4" t="s">
        <v>394</v>
      </c>
      <c r="B4" t="s">
        <v>395</v>
      </c>
    </row>
    <row r="5" spans="1:2">
      <c r="A5" t="s">
        <v>396</v>
      </c>
      <c r="B5" t="s">
        <v>397</v>
      </c>
    </row>
    <row r="6" spans="1:2">
      <c r="A6" t="s">
        <v>398</v>
      </c>
      <c r="B6" t="s">
        <v>355</v>
      </c>
    </row>
    <row r="7" spans="1:2">
      <c r="A7" t="s">
        <v>399</v>
      </c>
      <c r="B7" t="s">
        <v>390</v>
      </c>
    </row>
    <row r="8" spans="1:2">
      <c r="A8" t="s">
        <v>400</v>
      </c>
      <c r="B8" t="s">
        <v>0</v>
      </c>
    </row>
    <row r="9" spans="1:2">
      <c r="A9" t="s">
        <v>401</v>
      </c>
      <c r="B9" t="s">
        <v>0</v>
      </c>
    </row>
    <row r="10" spans="1:2">
      <c r="A10" t="s">
        <v>402</v>
      </c>
      <c r="B10" t="s">
        <v>403</v>
      </c>
    </row>
    <row r="11" spans="1:2">
      <c r="A11" t="s">
        <v>404</v>
      </c>
      <c r="B11" t="s">
        <v>21</v>
      </c>
    </row>
    <row r="12" spans="1:2">
      <c r="A12" t="s">
        <v>405</v>
      </c>
      <c r="B12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rep:2.56.0.487</dc:description>
  <cp:lastModifiedBy>USER</cp:lastModifiedBy>
  <dcterms:created xsi:type="dcterms:W3CDTF">2025-11-01T09:30:07Z</dcterms:created>
  <dcterms:modified xsi:type="dcterms:W3CDTF">2025-11-01T09:31:03Z</dcterms:modified>
</cp:coreProperties>
</file>